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ustomProperty1.bin" ContentType="application/vnd.openxmlformats-officedocument.spreadsheetml.customProperty"/>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ustomProperty2.bin" ContentType="application/vnd.openxmlformats-officedocument.spreadsheetml.customProperty"/>
  <Override PartName="/xl/drawings/drawing4.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https://sykehusbygg-my.sharepoint.com/personal/harald_hasfjord_sykehusbygg_no/Documents/Helse Nord/FIN HF/Nye Hammerfest Sykehus/Parsell 2/Konkurranseunderlag/Revidert konkurranse kryssløsning/Underlag til konkurranse/"/>
    </mc:Choice>
  </mc:AlternateContent>
  <xr:revisionPtr revIDLastSave="56" documentId="8_{EE81EACE-A25E-4FA8-86D7-3E3482F5F39C}" xr6:coauthVersionLast="47" xr6:coauthVersionMax="47" xr10:uidLastSave="{CE643499-9CD9-4CFC-8D8D-8CA537F53B47}"/>
  <bookViews>
    <workbookView xWindow="-120" yWindow="-120" windowWidth="29040" windowHeight="15720" activeTab="4" xr2:uid="{6ED1D8E0-3343-4E9F-B222-33270256AAF2}"/>
  </bookViews>
  <sheets>
    <sheet name="Forside" sheetId="5" r:id="rId1"/>
    <sheet name="Risikovurdering" sheetId="1" r:id="rId2"/>
    <sheet name="Risikomatrise" sheetId="6" r:id="rId3"/>
    <sheet name="Versjonslogg" sheetId="2" r:id="rId4"/>
    <sheet name="YM-matrise" sheetId="8" r:id="rId5"/>
  </sheets>
  <definedNames>
    <definedName name="_xlnm._FilterDatabase" localSheetId="1" hidden="1">Risikovurdering!$A$16:$AH$82</definedName>
    <definedName name="_xlnm.Print_Area" localSheetId="4">'YM-matrise'!$A$1:$N$36</definedName>
    <definedName name="_xlnm.Print_Titles" localSheetId="4">'YM-matrise'!$7:$7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P33" i="1" l="1" a="1"/>
  <c r="P33" i="1" s="1"/>
  <c r="G8" i="8"/>
  <c r="H8" i="8"/>
  <c r="M8" i="8"/>
  <c r="N8" i="8"/>
  <c r="G9" i="8"/>
  <c r="H9" i="8" s="1"/>
  <c r="M9" i="8"/>
  <c r="N9" i="8"/>
  <c r="G10" i="8"/>
  <c r="H10" i="8"/>
  <c r="M10" i="8"/>
  <c r="N10" i="8"/>
  <c r="G11" i="8"/>
  <c r="H11" i="8" s="1"/>
  <c r="M11" i="8"/>
  <c r="N11" i="8" s="1"/>
  <c r="G12" i="8"/>
  <c r="H12" i="8"/>
  <c r="M12" i="8"/>
  <c r="N12" i="8"/>
  <c r="G13" i="8"/>
  <c r="H13" i="8" s="1"/>
  <c r="M13" i="8"/>
  <c r="N13" i="8" s="1"/>
  <c r="G14" i="8"/>
  <c r="H14" i="8" s="1"/>
  <c r="M14" i="8"/>
  <c r="N14" i="8" s="1"/>
  <c r="G15" i="8"/>
  <c r="H15" i="8" s="1"/>
  <c r="M15" i="8"/>
  <c r="N15" i="8" s="1"/>
  <c r="G16" i="8"/>
  <c r="H16" i="8" s="1"/>
  <c r="M16" i="8"/>
  <c r="N16" i="8" s="1"/>
  <c r="G17" i="8"/>
  <c r="H17" i="8" s="1"/>
  <c r="M17" i="8"/>
  <c r="N17" i="8" s="1"/>
  <c r="G18" i="8"/>
  <c r="H18" i="8" s="1"/>
  <c r="M18" i="8"/>
  <c r="N18" i="8" s="1"/>
  <c r="G19" i="8"/>
  <c r="H19" i="8" s="1"/>
  <c r="M19" i="8"/>
  <c r="N19" i="8" s="1"/>
  <c r="G20" i="8"/>
  <c r="H20" i="8" s="1"/>
  <c r="M20" i="8"/>
  <c r="N20" i="8"/>
  <c r="G21" i="8"/>
  <c r="H21" i="8" s="1"/>
  <c r="M21" i="8"/>
  <c r="N21" i="8"/>
  <c r="G22" i="8"/>
  <c r="H22" i="8" s="1"/>
  <c r="M22" i="8"/>
  <c r="N22" i="8" s="1"/>
  <c r="G23" i="8"/>
  <c r="H23" i="8" s="1"/>
  <c r="M23" i="8"/>
  <c r="N23" i="8" s="1"/>
  <c r="G24" i="8"/>
  <c r="H24" i="8" s="1"/>
  <c r="M24" i="8"/>
  <c r="N24" i="8"/>
  <c r="G25" i="8"/>
  <c r="H25" i="8" s="1"/>
  <c r="M25" i="8"/>
  <c r="N25" i="8"/>
  <c r="G26" i="8"/>
  <c r="H26" i="8" s="1"/>
  <c r="M26" i="8"/>
  <c r="N26" i="8"/>
  <c r="G27" i="8"/>
  <c r="H27" i="8" s="1"/>
  <c r="M27" i="8"/>
  <c r="N27" i="8"/>
  <c r="G28" i="8"/>
  <c r="H28" i="8"/>
  <c r="M28" i="8"/>
  <c r="N28" i="8"/>
  <c r="G29" i="8"/>
  <c r="H29" i="8" s="1"/>
  <c r="M29" i="8"/>
  <c r="N29" i="8"/>
  <c r="G30" i="8"/>
  <c r="H30" i="8"/>
  <c r="M30" i="8"/>
  <c r="N30" i="8"/>
  <c r="G31" i="8"/>
  <c r="H31" i="8" s="1"/>
  <c r="M31" i="8"/>
  <c r="N31" i="8"/>
  <c r="G32" i="8"/>
  <c r="H32" i="8"/>
  <c r="M32" i="8"/>
  <c r="N32" i="8"/>
  <c r="G33" i="8"/>
  <c r="H33" i="8" s="1"/>
  <c r="M33" i="8"/>
  <c r="N33" i="8"/>
  <c r="G34" i="8"/>
  <c r="H34" i="8"/>
  <c r="M34" i="8"/>
  <c r="N34" i="8" s="1"/>
  <c r="G35" i="8"/>
  <c r="H35" i="8" s="1"/>
  <c r="M35" i="8"/>
  <c r="N35" i="8"/>
  <c r="G36" i="8"/>
  <c r="H36" i="8"/>
  <c r="M36" i="8"/>
  <c r="N36" i="8"/>
  <c r="P51" i="1" a="1"/>
  <c r="P51" i="1" s="1"/>
  <c r="P50" i="1" a="1"/>
  <c r="P50" i="1" s="1"/>
  <c r="P49" i="1" a="1"/>
  <c r="P49" i="1" s="1"/>
  <c r="AH25" i="1" l="1" a="1"/>
  <c r="AH25" i="1" s="1"/>
  <c r="P25" i="1" a="1"/>
  <c r="P25" i="1" s="1"/>
  <c r="AH24" i="1" a="1"/>
  <c r="AH24" i="1" s="1"/>
  <c r="P24" i="1" a="1"/>
  <c r="P24" i="1" s="1"/>
  <c r="P53" i="1" a="1"/>
  <c r="P53" i="1" s="1"/>
  <c r="P55" i="1" a="1"/>
  <c r="P55" i="1" s="1"/>
  <c r="AH34" i="1" a="1"/>
  <c r="AH34" i="1" s="1"/>
  <c r="P34" i="1" a="1"/>
  <c r="P34" i="1" s="1"/>
  <c r="AH42" i="1" a="1"/>
  <c r="AH42" i="1" s="1"/>
  <c r="P42" i="1" a="1"/>
  <c r="P42" i="1" s="1"/>
  <c r="AH27" i="1" a="1"/>
  <c r="AH27" i="1" s="1"/>
  <c r="P27" i="1" a="1"/>
  <c r="P27" i="1" s="1"/>
  <c r="AH63" i="1" a="1"/>
  <c r="AH63" i="1" s="1"/>
  <c r="P20" i="1" a="1"/>
  <c r="P20" i="1" s="1"/>
  <c r="P18" i="1" a="1"/>
  <c r="P18" i="1" s="1"/>
  <c r="P68" i="1" a="1"/>
  <c r="P68" i="1" s="1"/>
  <c r="AH55" i="1" a="1"/>
  <c r="AH55" i="1" s="1"/>
  <c r="P63" i="1" l="1" a="1"/>
  <c r="P63" i="1" s="1"/>
  <c r="AH40" i="1" a="1"/>
  <c r="AH40" i="1" s="1"/>
  <c r="P40" i="1" a="1"/>
  <c r="P40" i="1" s="1"/>
  <c r="P72" i="1" l="1" a="1"/>
  <c r="P72" i="1" s="1"/>
  <c r="AH58" i="1" a="1"/>
  <c r="AH58" i="1" s="1"/>
  <c r="P58" i="1" a="1"/>
  <c r="P58" i="1" s="1"/>
  <c r="AH48" i="1" l="1" a="1"/>
  <c r="AH48" i="1" s="1"/>
  <c r="P48" i="1" a="1"/>
  <c r="P48" i="1" s="1"/>
  <c r="AH46" i="1" a="1"/>
  <c r="AH46" i="1" s="1"/>
  <c r="P46" i="1" a="1"/>
  <c r="P46" i="1" s="1"/>
  <c r="AH33" i="1" l="1" a="1"/>
  <c r="AH33" i="1" s="1"/>
  <c r="AH21" i="1" a="1"/>
  <c r="AH21" i="1" s="1"/>
  <c r="P21" i="1" a="1"/>
  <c r="P21" i="1" s="1"/>
  <c r="AH82" i="1" a="1"/>
  <c r="AH82" i="1" s="1"/>
  <c r="P82" i="1" a="1"/>
  <c r="P82" i="1" s="1"/>
  <c r="AH80" i="1" a="1"/>
  <c r="AH80" i="1" s="1"/>
  <c r="P80" i="1" a="1"/>
  <c r="P80" i="1" s="1"/>
  <c r="AH76" i="1" a="1"/>
  <c r="AH76" i="1" s="1"/>
  <c r="P76" i="1" a="1"/>
  <c r="P76" i="1" s="1"/>
  <c r="AH68" i="1" a="1"/>
  <c r="AH68" i="1" s="1"/>
  <c r="AH66" i="1" a="1"/>
  <c r="AH66" i="1" s="1"/>
  <c r="P66" i="1" a="1"/>
  <c r="P66" i="1" s="1"/>
  <c r="AH70" i="1" a="1"/>
  <c r="AH70" i="1" s="1"/>
  <c r="AH79" i="1" l="1"/>
  <c r="AH77" i="1"/>
  <c r="AH67" i="1"/>
  <c r="AH69" i="1"/>
  <c r="AH18" i="1" a="1"/>
  <c r="AH18" i="1" s="1"/>
  <c r="AH20" i="1" a="1"/>
  <c r="AH20" i="1" s="1"/>
  <c r="AH60" i="1" a="1"/>
  <c r="AH60" i="1" s="1"/>
  <c r="AH57" i="1" a="1"/>
  <c r="AH57" i="1" s="1"/>
  <c r="AH53" i="1" a="1"/>
  <c r="AH53" i="1" s="1"/>
  <c r="AH44" i="1" a="1"/>
  <c r="AH44" i="1" s="1"/>
  <c r="AH41" i="1" a="1"/>
  <c r="AH41" i="1" s="1"/>
  <c r="AH78" i="1" a="1"/>
  <c r="AH78" i="1" s="1"/>
  <c r="AH38" i="1" a="1"/>
  <c r="AH38" i="1" s="1"/>
  <c r="AH36" i="1" a="1"/>
  <c r="AH36" i="1" s="1"/>
  <c r="AH31" i="1" a="1"/>
  <c r="AH31" i="1" s="1"/>
  <c r="AH29" i="1" a="1"/>
  <c r="AH29" i="1" s="1"/>
  <c r="AH23" i="1" a="1"/>
  <c r="AH23" i="1" s="1"/>
  <c r="P70" i="1" l="1" a="1"/>
  <c r="P70" i="1" s="1"/>
  <c r="P60" i="1" a="1"/>
  <c r="P60" i="1" s="1"/>
  <c r="P57" i="1" a="1"/>
  <c r="P57" i="1" s="1"/>
  <c r="P44" i="1" a="1"/>
  <c r="P44" i="1" s="1"/>
  <c r="P78" i="1" a="1"/>
  <c r="P78" i="1" s="1"/>
  <c r="P41" i="1" a="1"/>
  <c r="P41" i="1" s="1"/>
  <c r="P38" i="1" a="1"/>
  <c r="P38" i="1" s="1"/>
  <c r="P36" i="1" a="1"/>
  <c r="P36" i="1" s="1"/>
  <c r="P31" i="1" a="1"/>
  <c r="P31" i="1" s="1"/>
  <c r="P29" i="1" a="1"/>
  <c r="P29" i="1" s="1"/>
  <c r="P23" i="1" a="1"/>
  <c r="P23" i="1" s="1"/>
  <c r="AH71" i="1" l="1"/>
  <c r="AH45" i="1" l="1"/>
  <c r="AH54" i="1"/>
  <c r="AH28" i="1"/>
  <c r="AH35" i="1"/>
  <c r="AH32" i="1"/>
  <c r="AH59" i="1"/>
  <c r="AH56" i="1" s="1"/>
  <c r="P37" i="1"/>
  <c r="AH65" i="1"/>
  <c r="P30" i="1"/>
  <c r="AH47" i="1"/>
  <c r="P32" i="1"/>
  <c r="P35" i="1"/>
  <c r="AH30" i="1"/>
  <c r="AH81" i="1"/>
  <c r="AH52" i="1"/>
  <c r="AH37" i="1"/>
  <c r="AH43" i="1"/>
  <c r="AH39" i="1"/>
  <c r="AH26" i="1"/>
  <c r="AH22" i="1" l="1"/>
  <c r="AH19" i="1" s="1"/>
  <c r="AH75" i="1"/>
  <c r="AH17"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Uthuslien, Igor</author>
  </authors>
  <commentList>
    <comment ref="Q16" authorId="0" shapeId="0" xr:uid="{3B93306C-C836-4BD0-BE26-2A9792F68E0D}">
      <text>
        <r>
          <rPr>
            <sz val="9"/>
            <color indexed="81"/>
            <rFont val="Tahoma"/>
            <family val="2"/>
          </rPr>
          <t xml:space="preserve">Forslag til risikoreduserende tiltak: Det skal foretas en vurdering av de forskjellige alternative løsninger for å redusere risikoen. Flest mulig av de alternative løsninger som har blitt vurdert skal føres opp i matrisen, for sporbarhet. </t>
        </r>
      </text>
    </comment>
    <comment ref="W16" authorId="0" shapeId="0" xr:uid="{BA0A5AD3-44AE-42E7-BBE8-CB4E58747402}">
      <text>
        <r>
          <rPr>
            <sz val="9"/>
            <color indexed="81"/>
            <rFont val="Tahoma"/>
            <family val="2"/>
          </rPr>
          <t xml:space="preserve">Forslag til risikoreduserende tiltak: Det skal foretas en vurdering av de forskjellige alternative løsninger for å redusere risikoen. Flest mulig av de alternative løsninger som har blitt vurdert skal føres opp i matrisen, for sporbarhet.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<sst xmlns="http://schemas.openxmlformats.org/spreadsheetml/2006/main" count="523" uniqueCount="317">
  <si>
    <t>Prosjekt:</t>
  </si>
  <si>
    <t>Tittel:</t>
  </si>
  <si>
    <t xml:space="preserve"> </t>
  </si>
  <si>
    <t>01</t>
  </si>
  <si>
    <t>For konkurransegrunnlag</t>
  </si>
  <si>
    <t>HL</t>
  </si>
  <si>
    <t>Rev.</t>
  </si>
  <si>
    <t>Beskrivelse</t>
  </si>
  <si>
    <t>Rev. Dato</t>
  </si>
  <si>
    <t>Utarbeidet</t>
  </si>
  <si>
    <t>Kontroll</t>
  </si>
  <si>
    <t>Godkjent</t>
  </si>
  <si>
    <t>Kontraktor/leverandørs logo:</t>
  </si>
  <si>
    <t>Bygg nr:</t>
  </si>
  <si>
    <t>Etasje nr.:</t>
  </si>
  <si>
    <t>Systemgr.:</t>
  </si>
  <si>
    <t>Antall sider:</t>
  </si>
  <si>
    <t>Side 1 av 5</t>
  </si>
  <si>
    <t>Utgivernr:</t>
  </si>
  <si>
    <t>Fag:</t>
  </si>
  <si>
    <t>Dok.type:</t>
  </si>
  <si>
    <t>Løpenr:</t>
  </si>
  <si>
    <t>Rev.nr.:</t>
  </si>
  <si>
    <t>Status:</t>
  </si>
  <si>
    <t>0000</t>
  </si>
  <si>
    <t>S</t>
  </si>
  <si>
    <t>KO</t>
  </si>
  <si>
    <t>0003</t>
  </si>
  <si>
    <t>G</t>
  </si>
  <si>
    <t>Skjema for risikovurdering</t>
  </si>
  <si>
    <t>1 Lite farlig</t>
  </si>
  <si>
    <t>2 Farlig</t>
  </si>
  <si>
    <t>3 Kritisk</t>
  </si>
  <si>
    <t xml:space="preserve"> 4 Svært kritisk</t>
  </si>
  <si>
    <t>5 Katastrofal</t>
  </si>
  <si>
    <t>Sannsynlighet</t>
  </si>
  <si>
    <t>5 - Svært sannsynlig</t>
  </si>
  <si>
    <t>Middels</t>
  </si>
  <si>
    <t>Høy</t>
  </si>
  <si>
    <t>Høy: Uakseptabel risiko. Avbøtende tiltak er nødvendig</t>
  </si>
  <si>
    <t>4 - Sannsynlig</t>
  </si>
  <si>
    <t>Lav</t>
  </si>
  <si>
    <t>Tolerabelt område. Akseptabelt bare hvis videre risikoreduksjon er for dyr i forhold til oppnådd
forbedring</t>
  </si>
  <si>
    <t>3 - Ganske sannsynlig</t>
  </si>
  <si>
    <t>Lav risiko. Avbøtende tiltak gjennomføres kun når nytte-/kostvurderingen tilsier det.</t>
  </si>
  <si>
    <t>2 - Lite sannsynlig</t>
  </si>
  <si>
    <t>1 - Usannsynlig</t>
  </si>
  <si>
    <t>Risiko før tiltak</t>
  </si>
  <si>
    <t>Prosjektering</t>
  </si>
  <si>
    <t>Leverandørprosjektering</t>
  </si>
  <si>
    <t>Utførelse</t>
  </si>
  <si>
    <t>Risiko etter tiltak</t>
  </si>
  <si>
    <t>Aktivitet (ref Byggherrefroskiften §8 dersom ikke annet er nevnt)</t>
  </si>
  <si>
    <t>Beskrivelse av fare og typisk konsekvens</t>
  </si>
  <si>
    <t>Beskrivelse av årsak
"Hvorfor kan det skje?"</t>
  </si>
  <si>
    <t>Konsekvens</t>
  </si>
  <si>
    <t>Risiko</t>
  </si>
  <si>
    <t>Tiltak PRO</t>
  </si>
  <si>
    <t>Ref. dokument.nr.</t>
  </si>
  <si>
    <t>Ansv. Eier</t>
  </si>
  <si>
    <t>Status</t>
  </si>
  <si>
    <t>Sist oppdatert</t>
  </si>
  <si>
    <t>Restrisiko som må håndteres videre</t>
  </si>
  <si>
    <t>Behov for SJA</t>
  </si>
  <si>
    <t>Tiltak UTFØRELSE</t>
  </si>
  <si>
    <t>Ansv. / frist</t>
  </si>
  <si>
    <t>K</t>
  </si>
  <si>
    <t>Liv og helse</t>
  </si>
  <si>
    <t>Ytre miljø</t>
  </si>
  <si>
    <t>Økonomi</t>
  </si>
  <si>
    <t>Omdømme</t>
  </si>
  <si>
    <t>Forslag til risikoreduserende tiltak</t>
  </si>
  <si>
    <t>Beskrivelse av spesifikke tiltak i
-Konkurransegrunnlag
-Tegninger
-Geoteknisk rapport
-etc.</t>
  </si>
  <si>
    <t>x</t>
  </si>
  <si>
    <t>Nei</t>
  </si>
  <si>
    <t>1</t>
  </si>
  <si>
    <t>Arbeid nær installasjoner i grunnen</t>
  </si>
  <si>
    <t xml:space="preserve">Ukjent infrastruktur i bakken som ikke er identifisert ved oppstart av gravearbeider. 
</t>
  </si>
  <si>
    <t xml:space="preserve">Innhent informasjon om eksisterende installasjoner. Hensyntas i videre prosjektering (omlegging, beskyttelse, restriksjoner ved graving nær, omprosjektere etc.) 
</t>
  </si>
  <si>
    <t>1. Kabelpåvisning.
2. Forsiktig graving / graving for hånd</t>
  </si>
  <si>
    <t>Arbeid nær høyspentledninger og elektriske installasjoner</t>
  </si>
  <si>
    <t xml:space="preserve">Manglende kartlegging av høyspentledninger og elektriske installasjoner. Hvor de er lokalisert og hvor de er i konflikt med arbeidet som skal utføres. </t>
  </si>
  <si>
    <t xml:space="preserve">Innhente dokumentasjon. Vurdere mulighet for å koble ut anlegg. Avklar om netteier eller sykehuset har restriksjoner eller krav som må følges. 
</t>
  </si>
  <si>
    <t xml:space="preserve">Fare for strømstøt ved tilkopling til eksisterende anlegg.  
Konsekvens: Personskade grunnet strømgjennomgang eller kontakt med lysbue. Eksplosjon / brann. Skade på 3. person grunnet skade på sikkerhetskritisk infrastruktur. 
</t>
  </si>
  <si>
    <t xml:space="preserve">Eventuell manglende oversikt over eksisterende anlegg. </t>
  </si>
  <si>
    <t>Arbeid på steder med passerende trafikk</t>
  </si>
  <si>
    <t>Ikke avklart.</t>
  </si>
  <si>
    <t>Arbeid hvor arbeidstakere kan bli utsatt for ras eller synkende gjørme</t>
  </si>
  <si>
    <t>Arbeid som innebærer bruk av sprengstoff</t>
  </si>
  <si>
    <t>Arbeid i sjakter, underjordisk masseforflytning og arbeid i tunneler</t>
  </si>
  <si>
    <t>Ikke aktuelt.</t>
  </si>
  <si>
    <t>Arbeid som innebærer fare for drukning</t>
  </si>
  <si>
    <t>Arbeid i senkekasser der luften er komprimert</t>
  </si>
  <si>
    <t>Arbeid som innebærer bruk av dykkerutstyr</t>
  </si>
  <si>
    <t>Arbeid som innebærer at personer kan bli skadet ved fall eller av fallende gjenstander</t>
  </si>
  <si>
    <t>Arbeid som innebærer riving av bærende konstruksjoner</t>
  </si>
  <si>
    <t>Arbeid med montering og demontering av tunge elementer</t>
  </si>
  <si>
    <t>Arbeid som innebærer fare for helseskadelig eksponering for støv, gass, støy eller vibrasjoner</t>
  </si>
  <si>
    <t>Arbeid som utsetter personer for kjemiske eller biologiske stoffer som kan medføre en belastning for sikkerhet, helse og arbeidsmiljø, eller som innebærer et lov- eller forskriftsfestet krav til helsekontroll</t>
  </si>
  <si>
    <t>Arbeid med ioniserende stråling som krever at det utpekes kontrollerte eller overvåkede soner</t>
  </si>
  <si>
    <t>Arbeid som innebærer brann- og eksplosjonsfare</t>
  </si>
  <si>
    <t>Varme arbeider</t>
  </si>
  <si>
    <t>Varme arbeider i nærheten av brannfarlig materiale/stoffer kan føre til brann og/eller eksplosjon.</t>
  </si>
  <si>
    <t>Se krav i Sykehusbygg HF sine HMS-krav. Personell som skal utføre varme arbeider skal være sertifisert.</t>
  </si>
  <si>
    <t>Arbeid som innebærer fare for helseskadelig ergonomiske belastninger</t>
  </si>
  <si>
    <t xml:space="preserve">Tunge løft i ugusntige stillinger. </t>
  </si>
  <si>
    <t xml:space="preserve">Vurder alternative løsninger og byggemetoder i samarbeid med Sykehusbygg. Angi eventuelle rekkefølgekrav. </t>
  </si>
  <si>
    <t>Rekkefølgekrav?
Særskilte krav under utførelse?</t>
  </si>
  <si>
    <t>Egendefinerte punkter</t>
  </si>
  <si>
    <t>Andre forhold</t>
  </si>
  <si>
    <t>Farer knyttet til klima og værforhold (vind, nedbør, kulde, varme og lysforhold)?</t>
  </si>
  <si>
    <t>Ikke avklart</t>
  </si>
  <si>
    <t>Er det satt av tilstrekkelig tid til utførelse av de forskjellige arbeidsoperasjonene? BHF § 5c</t>
  </si>
  <si>
    <t>Rigg- og lagerområder: Plassforhold og tilkomstmuligheter - BHF § 9</t>
  </si>
  <si>
    <t>Grensesnitt mot nærliggende infrastruktur, virksomhet eller 3. person - BHF § 9b</t>
  </si>
  <si>
    <t>Farefylt arbeid i driftsfasen, BHF § 12</t>
  </si>
  <si>
    <t xml:space="preserve">Det skal være mulig å drifte og vedlikeholde bygget og anlegget med installasjoner på en sikker måte. </t>
  </si>
  <si>
    <t>Tilkomst til tekniske installasjoner</t>
  </si>
  <si>
    <t>Renhold</t>
  </si>
  <si>
    <t>Tilkomst til og ferdsel på tak</t>
  </si>
  <si>
    <t>Annet farefullt arbeid i / under fremtidig drift og vedlikehold</t>
  </si>
  <si>
    <t>Versjon</t>
  </si>
  <si>
    <t>Dato</t>
  </si>
  <si>
    <t>Sign.</t>
  </si>
  <si>
    <t>Kommentar</t>
  </si>
  <si>
    <t>HF</t>
  </si>
  <si>
    <t>NHS</t>
  </si>
  <si>
    <t>Første utgave til anbudskonkurranse</t>
  </si>
  <si>
    <t xml:space="preserve">Eventuelle VA-anlegg, skade på ledninger i nærområdet 
Konsekvens: Personskade grunnet eksponering av væske eller gass under trykk, klemskade ved undergraving av installasjon. Skade på 3. person grunnet skade på sikkerhetskritisk infrastruktur. </t>
  </si>
  <si>
    <t xml:space="preserve">Eventuelle ledninger i luft og kabler i bakken, transformatorer og andre elektriske installasjoner.
Konsekvens: Personskade grunnet strømgjennomgang eller kontakt med lysbue. Eksplosjon / brann. Skade på 3. person grunnet skade på sikkerhetskritisk infrastruktur. </t>
  </si>
  <si>
    <t xml:space="preserve">1. Sykehusbygg stiller krav til at kurset "Aktiviteter nær kraftledninger" eller tilsvarende gjennomføres av alle som jobber i nærheten av kraftledninger eller andre elektriske anlegger.
Andre tiltak som kan bli aktuelle: 
2. Påvisning ved frigraving
3. Forsiktig graving / graving for hånd.
4. Høyde- eller sidebegrensning på maskiner
5. Dokumentert kabelpåvisning før oppstart (normal gyldighet i 4 uker)
6. Krav fra netteier. Mulig krav til LFS. </t>
  </si>
  <si>
    <t>Tilkobling til eksisterende el-anlegg for belysning på veg og gang- og sykkelveg.</t>
  </si>
  <si>
    <t>1. Påkobling koordineres med netteier. 
2. Sykehusbygg stiller krav til at kurset "Aktiviteter nær kraftledninger" eller tilsvarende gjennomføres av alle som jobber i nærheten av kraftledninger eller andre elektriske anlegger.</t>
  </si>
  <si>
    <t xml:space="preserve">Innhent informasjon om eksisterende installasjoner. Avklare om netteier har restriksjoner eller krav som må følges.
</t>
  </si>
  <si>
    <t>Arbeid langs veg og gang- og sykkelveg.</t>
  </si>
  <si>
    <t xml:space="preserve">Fare for at 3.part (myke og harde trafikkanter) kommer inn på anleggsområdet. Anleggstrafikk krysser gang- og sykkelfelt når de kjører inn eller ut av anlegget.
Konsekvens: Personskade grunnet påkjørsel eller personskade grunnet fall inne på anleggsområdet.
</t>
  </si>
  <si>
    <t>Anleggsarbeidet ikke sikret mot 3.part</t>
  </si>
  <si>
    <t>Godkjent arbeidsvarslingsplan før oppstart av arbeidet.</t>
  </si>
  <si>
    <t>Overført til Utførende</t>
  </si>
  <si>
    <t>Gå gjennom eksisternde dokumentasjon,Geoteknisk notat: 10248807-03-RIG-NOT-001. Vurder behov for kabelpåvisning</t>
  </si>
  <si>
    <t>Gå gjennom eksisternde dokumentasjon, Geoteknisk notat: 10248807-03-RIG-NOT-001. Vurder behov for kabelpåvisning</t>
  </si>
  <si>
    <t xml:space="preserve">Arbeid nær høyspentledninger og elektriske installasjoner. 
Dette inkluderer også sjøkabler på sjøbunnen.
</t>
  </si>
  <si>
    <t xml:space="preserve">Arbeid nær installasjoner i grunnen. 
Dette inkluderer også sjøkabler på sjøbunnen.
</t>
  </si>
  <si>
    <t>RIG</t>
  </si>
  <si>
    <t>Montering av tunge elementer.</t>
  </si>
  <si>
    <t>Egendefinerte punkter - Sykehus i drift (SID) og bygging av gangbru og g/s-felt</t>
  </si>
  <si>
    <t>Det skal utføres sveisekontroll av alle sveiser.</t>
  </si>
  <si>
    <t>Prosjektere sveisene som skal utføres slik at det er mulig tilkost til hvor det skal sveises på brukonstruksjonen.</t>
  </si>
  <si>
    <t xml:space="preserve">Manglende sikring og opplæring i arbeidet som skal gjøres.
Menneskelig svikt.
</t>
  </si>
  <si>
    <t>I forbindelse med reguleringsplanen for NHS er det utført trafikkanalyse for sykehuset og fremtidige
utbygginger i området. Det er i denne forbindelse identifisert behov for kapasitetsøkning for
venstresvingende i kryssområdet Meridiangata, Fuglenesbukta og Finnmarksveien.</t>
  </si>
  <si>
    <t>Breddeutvidelse av dagens veg</t>
  </si>
  <si>
    <t>Dagens vegnett vil ikke tåle den dimensjonerte trafikkmengden som er ventet etter utbygging av nytt sykehus og ev. øvrig utbygging.</t>
  </si>
  <si>
    <t>Prosjektere breddeutvidelse og sideforflytting av veg i henhold til 2022117 - Notat vegutforming.</t>
  </si>
  <si>
    <t>2022117 - Notat vegutforming.</t>
  </si>
  <si>
    <t xml:space="preserve">Håndtering av mulig forurensede masser /vann
</t>
  </si>
  <si>
    <t xml:space="preserve">Denne håndteringen kan medføre fare for eksponering via hudkontakt og innpusting av støv /gass etc. </t>
  </si>
  <si>
    <t>Det er ikke behov for spesielle
helsemessige tiltak for arbeiderne
utover vanlig verneutstyr.
Entreprenør må overholde
yrkeshygieniske krav fra
arbeidstilsynet.</t>
  </si>
  <si>
    <t>Tiltaksplanens risikovurdering konkluderer imidlertid
med at mulig forurenset masse ikke
medfører nevneverdig helsefare for
anleggsarbeiderne.</t>
  </si>
  <si>
    <t>Tiltaksplan forurensest grunn: 10248807-RIGm-RAP-002.</t>
  </si>
  <si>
    <t>EP</t>
  </si>
  <si>
    <t>Tilføyd, og supplert, punkter som angår RIB</t>
  </si>
  <si>
    <t xml:space="preserve">I forbindelse med prosjektet så vil det bli noen stengte/innsnevrete veger som vil legge opp til omkjøring rundt arbeidsplassen. </t>
  </si>
  <si>
    <t>Fare for at responstiden til blålys øker når de skal kjøre ut til Melkøya.
Konsekvens: Kritisk for drift på Melkøya og hvis det ev er en personskade som oppstår.</t>
  </si>
  <si>
    <t xml:space="preserve">Responstiden til brannvesenet (og andre blålys) hvis/når de skal rykke ut til Melkøya </t>
  </si>
  <si>
    <t>Dialog med blålys-etatene og komme fram til omforent kjørevei til/fra Melkøya. Dette må utføres før det søkes om godkjent arbeidsvarslingsplan.</t>
  </si>
  <si>
    <t xml:space="preserve">Tilføyd og supplert punkter </t>
  </si>
  <si>
    <t>Støyende anleggsarbeid som peling, fylling, graving og generell anleggsvirksomhet.</t>
  </si>
  <si>
    <t>Klager fra tredjepart på støy.</t>
  </si>
  <si>
    <t>Opprettholde løpende dialog med tredjepart om anleggsaktiviteter som medfører støy.</t>
  </si>
  <si>
    <t>Vibrasjon fra peling og generell anleggsvirkomhet</t>
  </si>
  <si>
    <t>Klager fra tredjepart på vibrasjon.</t>
  </si>
  <si>
    <t>Eventuelt utføre tilstandsanalyse av nærliggende bygg, ref. geoteknisk prosjektering (notat 10248807-03-RIG-NOT-001). Vurdere behov for vibrasjonsmålere og grenseverdier.</t>
  </si>
  <si>
    <t>Luftforurensing</t>
  </si>
  <si>
    <t>Luftforurensing
-Utslipp til luft fra maskiner og trafikk i anleggsfase.
-Støvflukt fra anleggsvirksomhet og massehåndtering.</t>
  </si>
  <si>
    <t>Dårlig luftkvalitet som gir helsefare/ sjenanse for tredjepart.
Spredning av støv som gir helsefare/ sjenanse for tredjepart.</t>
  </si>
  <si>
    <t>Unngå tomgangskjøring av anleggsmaskiner.
Støvdempende tiltak som vanning/salting, rengjøring av tilkomstveger, anleggsmaskiner og anleggsområdet, samt tildekking og evt. vanning/salting av mellomlagrede masser.</t>
  </si>
  <si>
    <t>Lagt inn punkter som har kommet fra RIG i egen risikovurdering, hele risikovurderingen er lagt til i egen fane da det er flere punkter som omhandler ytre miljø</t>
  </si>
  <si>
    <t xml:space="preserve">PROSJEKT: </t>
  </si>
  <si>
    <t>10248807-02 Rv. 94 Hammerfest nye sykehus</t>
  </si>
  <si>
    <t>FORMÅL:</t>
  </si>
  <si>
    <t>Utarbeide byggherrens miljørisikovurdering for anleggsfase</t>
  </si>
  <si>
    <t xml:space="preserve">STED: </t>
  </si>
  <si>
    <t>Kransvikveien - Fugleneskrysset. 
Hammerfest kommune</t>
  </si>
  <si>
    <t>PROSJEKTINFORMASJON:</t>
  </si>
  <si>
    <t xml:space="preserve">DATO: </t>
  </si>
  <si>
    <t>UTARBEIDET AV :</t>
  </si>
  <si>
    <t>Multiconsult v/Jannicke Løkling Lunde</t>
  </si>
  <si>
    <t>GRUNNLAGSDATA:</t>
  </si>
  <si>
    <t>Offentlige databaser
Reguleringsplan med tilhørende fagrapporter 
Tiltaksplan for forurenset grunn
Geoteknisk prosjektering</t>
  </si>
  <si>
    <t>PROSJEKTETS OVERORDNEDE MILJØMÅL:</t>
  </si>
  <si>
    <t>Prosjektet skal medføre minst mulig påvirkning som fører til forurensning (miljøgifter, partikler, plast, støy, støv ol.) som er eller kan være til skade eller ulempe for miljøet og tredjepart eller har negative konsekvenser for liv og helse.</t>
  </si>
  <si>
    <t>RISIKOMATRISE BENYTTET:</t>
  </si>
  <si>
    <t xml:space="preserve">Miljørisken, Statens vegvesen </t>
  </si>
  <si>
    <t>Fagtema</t>
  </si>
  <si>
    <t>Problemstilling</t>
  </si>
  <si>
    <t>Miljøkrav (Samsvarsforpliktelse) og egne mål</t>
  </si>
  <si>
    <t>Uønsket hendelse (UH)</t>
  </si>
  <si>
    <t>Kons før tiltak</t>
  </si>
  <si>
    <t>Sanns før tiltak</t>
  </si>
  <si>
    <t>Kolonne1</t>
  </si>
  <si>
    <t>Tiltak</t>
  </si>
  <si>
    <t>Ansvar</t>
  </si>
  <si>
    <t>Kons etter tiltak</t>
  </si>
  <si>
    <t>Sanns etter tiltak</t>
  </si>
  <si>
    <t>Kolonne2</t>
  </si>
  <si>
    <t>Støy</t>
  </si>
  <si>
    <t>*T-1442 (Retningslinje for behandling av støy i arealplanlegging) *Reguleringsplan (Plan-ID 2004_20180001/5406_2018001).</t>
  </si>
  <si>
    <t>BH</t>
  </si>
  <si>
    <t xml:space="preserve">*T-1442 (Retningslinje for behandling av støy i arealplanlegging) *Reguleringsplan (Plan-ID 2004_20180001/5406_2018001).
</t>
  </si>
  <si>
    <t>Støy skal inngå i entreprenøren sin risikovurdering. Plan for tungtrafikk og pelefundamentering skal utføres med minst mulig ulempe for naboer. Støygrenser skal være innenfor T-1442. Vudere behov for støymålinger.</t>
  </si>
  <si>
    <t>EN</t>
  </si>
  <si>
    <t>Andre forhold/generelt fagtemaer</t>
  </si>
  <si>
    <t>*NS 8141 (Vibrasjoner fra sprengning og annen anleggsvirksomhet)</t>
  </si>
  <si>
    <t>Opprettholde løpende dialog med naboer/tredjepart om anleggsaktiviteter som medfører mye vibrasjon.</t>
  </si>
  <si>
    <t>Vibrasjon fra peling og generell anleggsvirkomhet.</t>
  </si>
  <si>
    <t>Vibrasjon skal inngå i entreprenørens risikovurdering. Tidspunkt og varighet på anleggsaktivitet som medfører vibrasjon skal vurderes for minst mulig påvirkning på tredjepart.</t>
  </si>
  <si>
    <t>Vibrasjoner over grenseverdier, sprekker i konstruksjoner.</t>
  </si>
  <si>
    <t>Utslipp til luft fra maskiner og trafikk i anleggsfase</t>
  </si>
  <si>
    <t>*Grenseverdier gitt i forurensningsforskriften
*T-1520 (Retningslinje for behandling av luftkvalitet i arealplanlegging)</t>
  </si>
  <si>
    <t>Dårlig luftkvalitet som gir helsefare/ sjenanse for tredjepart.</t>
  </si>
  <si>
    <t xml:space="preserve">Unngå tomgangskjøring av anleggsmaskiner. </t>
  </si>
  <si>
    <t>Støvflukt fra anleggsvirksomhet og massehåndtering</t>
  </si>
  <si>
    <t xml:space="preserve">*Forurensningsforskriften
                   </t>
  </si>
  <si>
    <t>Spredning av støv som gir helsefare/ sjenanse for tredjepart.</t>
  </si>
  <si>
    <t>Støvdempende tiltak som vanning/salting, rengjøring av tilkomstveger, anleggsmaskiner og anleggsområdet, samt tildekking og evt. vanning/salting av mellomlagrede masser.</t>
  </si>
  <si>
    <t>Forurensning av jord og vann</t>
  </si>
  <si>
    <t>Mistanke om forurensede masser.</t>
  </si>
  <si>
    <t xml:space="preserve">*Forurensningsloven *Forurensningsforskriften *Reguleringsplan (Plan-ID 2004_20180001/5406_2018001).
</t>
  </si>
  <si>
    <t>Helse- og spredningsfare fra forurensede masser.</t>
  </si>
  <si>
    <t>Forurensede masser skal håndteres iht. godkjent tiltaksplan for forurenset grunn (rapport nr. 10248807-RIGm-RAP-001). Tiltaksplanen beskriver bl.a. krav til prøvetaking, massehåndtering - og disponering.</t>
  </si>
  <si>
    <t xml:space="preserve">Mellomlagring/sortering/sikting av forurensede masser skal foregå innenfor tiltaksområdet definert i tiltaksplanen </t>
  </si>
  <si>
    <t>*Forurensningsforskriften</t>
  </si>
  <si>
    <t>Forurensning av områder utenfor tiltaksområdet</t>
  </si>
  <si>
    <t>Inkludere riggområde/mellomlagringsområdet i tiltaksplanen når dette er avklart. Avklare evt. endringer i tiltaksplan og tillatelse med Hammerfest kommune.
Evt. godkjenning fra Statsforvalteren om mellomlagring utenfor tiltaksområdet</t>
  </si>
  <si>
    <t>Tilførte masser skal være rene</t>
  </si>
  <si>
    <t>*Forurensningsloven *Forurensningsforskriften *Reguleringsplan (Plan-ID 2004_20180001/5406_2018001).</t>
  </si>
  <si>
    <t>Tilførsel av forurensede masser.</t>
  </si>
  <si>
    <t>Overholde krav og dokumentajon på tilførsel av rene masser.</t>
  </si>
  <si>
    <t>Vann i byggegrop</t>
  </si>
  <si>
    <t>*Forurensningsloven 
*Forurensningsforskriften</t>
  </si>
  <si>
    <t xml:space="preserve">Forurensning og forringelse av grunnvann, sjø eller overvannssystem. </t>
  </si>
  <si>
    <t xml:space="preserve">Byggegropsvann skal håndteres iht. godkjent tiltaksplan for forurenset grunn. Entreprenør skal ha dialog med miljøgeolog angående aktuelle vannhåndteringstiltak underveis i anleggsperioden. </t>
  </si>
  <si>
    <t>Bruk av maskiner, drivstofftank etc.</t>
  </si>
  <si>
    <t xml:space="preserve">*Forurensningsloven *Forurensningsforskriften
</t>
  </si>
  <si>
    <t>Uhell fører til spredning av drivstoff, kjemikalier o.l. til jord og vann.</t>
  </si>
  <si>
    <t>Utarbeide beredskapsplan med rutiner for å håndtere uhellsutslipp. Ha beredskapsmateriell tilgjengelig som bark, absorbenter og oljelenser. Personell på stedet skal ha nødvendig opplæring i bruk av utstyret og hvor det er oppbevart.
Godt vedlikehold av utstyr. Påfylling av drivstoff og kjemikalier, skift av verktøy o.l. skal skje på angitt plass og skal være vist i entreprenørens riggplan. Angitt plass skal ha tett dekke, og skal ikke ha direkte avrenning til sjø. Ved akutt forurensning eller fare for akutt forurensning skal brannvesenet (tlf. 110) varsles.</t>
  </si>
  <si>
    <t>Lagring av kjemikalier/ drivstoff.</t>
  </si>
  <si>
    <t xml:space="preserve">*Forurensningsforskriften.
*Forskrift om utførelse av arbeid §3-7                     </t>
  </si>
  <si>
    <t>Utslipp av kjemikalier/ drivstoff.</t>
  </si>
  <si>
    <t>Det skal være sikker og forsvarlig lagring og oppbevaring av kjemikalier og drivstoff, inklusive oppsamlingsarrangement som minimum tilsvarer volumet av oppbevarte kjemikalier/ drivstoff. Angitt plass skal ha tett dekke, og skal ikke ha direkte avrenning til sjø. Det skal utføres tiltak for å unngå påkjørsel av angitt plass. Plassen skal vises i entreprenørens riggplan. Det skal utarbeides beredskapsplan for utslipp som beskrevet i rad. 18.</t>
  </si>
  <si>
    <t>Pelefundamentering i forurensede sedimenter.</t>
  </si>
  <si>
    <t>*Forurensningsloven *Forurensningsforskriften
*Naturmangfoldloven
*Vannforskriften *Reguleringsplan (Plan-ID 2004_20180001/5406_2018001).</t>
  </si>
  <si>
    <t>Spredningsfare fra forurensede sedimenter.</t>
  </si>
  <si>
    <t xml:space="preserve">For å hindre spredning av forurensede sedimenter skal det benyttes kumringer fylt med sand på sjøbunnen før pelefundamentering. Håndtering av slam fra boring av peler, iht. tiltaksplan for forurenset grunn. </t>
  </si>
  <si>
    <t xml:space="preserve">Plast fra sprengningsanordninger i tilkjørt sprengsteinsmasser, evt. plast i eksisterende fylling som graves opp. </t>
  </si>
  <si>
    <t>*Forurensningsloven</t>
  </si>
  <si>
    <t>Spredning av plast til sjø</t>
  </si>
  <si>
    <t xml:space="preserve">Visuell kontroll av tilkjørte masser og utgravde masser i eksisterende fylling. Oppsamling av plast. </t>
  </si>
  <si>
    <t>Friluftsliv/ by- og bygdeliv</t>
  </si>
  <si>
    <t xml:space="preserve">Sikker gang- og sykkeltrafikk gjennom anleggsperioden. </t>
  </si>
  <si>
    <t>*Reguleringsplan (Plan-ID 2004_20180001/5406_2018001).</t>
  </si>
  <si>
    <t>Gang- og sykkeltrafikk fremstår som uoversiktlig og det oppstår farlige situasjoner.</t>
  </si>
  <si>
    <t>Utarbeide trafikksikkerhetsplan og arbeidsvarslingsplan langs vei. 
Planlegging av god avvikling av tungtransport mht. veinettet og tidspunkter på dagen. 
Gode løsninger for adkomst til nærliggende boliger, beboere som bruker veien som skolevei, brukere av bussholdeplasser, tilgang til friluftsverdier og kulturminnet "Meridianstøtten".  
Bruk av skilt, lys, trafikkvakt, manuell dirigering o.l. Spesielt tidspunkt på dagen med mye trafikk og gående (skolestart/skoleslutt).
Avsperring av anleggsområdet både på land og i sjø.
Bruk av lys skal være iht. "Hammerfest lysplan" pg skal godkjennes av Avinor.</t>
  </si>
  <si>
    <t xml:space="preserve">Sikker gang- og sykkeltrafikk gjennom anleggsperioden </t>
  </si>
  <si>
    <t>Opprettholde løpende dialog med naboer/tredjepart om anleggsaktiviteter og omlegging av vei.</t>
  </si>
  <si>
    <t>Naturmangfold</t>
  </si>
  <si>
    <t>Det er ikke registrert fremmede arter i tiltaksområdet, men det kan ikke utelukkes forekomster av fremmede arter.</t>
  </si>
  <si>
    <t xml:space="preserve">*Naturmangfoldloven
</t>
  </si>
  <si>
    <t>Spredning av fremmede arter</t>
  </si>
  <si>
    <t>Samtlige overskuddsmasser, utenom sprengstein, skal håndteres som infiserte. Infiserte masser kan gjenbrukes innenfor tiltaksområdet.
Alternativt kan det utføres kartlegging av fremmede arter i vekstsesongen. 
Det skal dokumenteres at tilførte masser til prosjektet ikke er infisert med fremmede arter.
Ha rutiner for rengjøring av anleggsmaskiner før de tas i bruk utenfor tiltaksområdet.</t>
  </si>
  <si>
    <t xml:space="preserve">Det er registrert truede/rødlistede fugler i tiltaksområdet og i nærområdet (Rossmolla). </t>
  </si>
  <si>
    <t>*Naturmangfoldloven</t>
  </si>
  <si>
    <t>Forstyrre fugleliv.</t>
  </si>
  <si>
    <t>Sikre at fugler ikke danner reir i områder der de må flyttes grunnet anleggvirksomhet.</t>
  </si>
  <si>
    <t>Kulturarv</t>
  </si>
  <si>
    <t>Funn av kulturminner underveis i anleggsarbeidet</t>
  </si>
  <si>
    <t xml:space="preserve">*Kulturminneloven *Reguleringsplan (Plan-ID 2004_20180001/5406_2018001).
    </t>
  </si>
  <si>
    <t>Forringelse/ødeleggelse av kulturminner som følge av mangelfull kunnskap.</t>
  </si>
  <si>
    <t>Dersom det under anleggs- og driftsfasen framkommer automatiske fredete kulturminner, må anleggsarbeidet straks stanses og kulturmyndigheter varsles.</t>
  </si>
  <si>
    <t>Klimagassutslipp</t>
  </si>
  <si>
    <t>Transport og maskinbruk.</t>
  </si>
  <si>
    <t>*Klimaloven</t>
  </si>
  <si>
    <t xml:space="preserve">Ineffektiv bruk av drivstoff/tomgangskjøring av maskiner og kjøretøy fører til økt utslipp av klimagasser fra maskiner. </t>
  </si>
  <si>
    <t>Unngå tomgangskjøring. Oppnå et effektivt kjøremønster for tungtransport og anleggsmaskiner. Unngå unødig kjøring av masser pga. for lite ombruk internt og lokalt. Innhenting av lokale masser.</t>
  </si>
  <si>
    <t>Materialvalg og avfallshåndtering</t>
  </si>
  <si>
    <t xml:space="preserve">Anleggsarbeider genererer avfall.
</t>
  </si>
  <si>
    <t xml:space="preserve">*Avfallsforskriften      
</t>
  </si>
  <si>
    <t>Uriktig håndtering av avfall.</t>
  </si>
  <si>
    <t xml:space="preserve">Avfall skal håndteres korrekt og leveres til godkjent mottak. Så langt det er mulig uten urimelige kostnader eller ulemper skal entreprenør unngå at det dannes avfall som følge av tiltaket, begrense innholdet av skadelige stoffer i avfallet og tilrettelegge for tilstrekkelig sortering av avfall på anleggsområdet. </t>
  </si>
  <si>
    <t>Bruk av kjemikalier.</t>
  </si>
  <si>
    <t>*Forurensningsloven *Produktkontrolloven
*Forurensningsforskriften</t>
  </si>
  <si>
    <t xml:space="preserve">Miljøskadelige kjemikalier benyttes fremfor mer miljøvennlige alternativer. </t>
  </si>
  <si>
    <t xml:space="preserve">Entreprenør må ha rutiner for at materialer eller kjemikalier som benyttes ikke inneholder stoffer på Miljødirektoratets prioritetsliste og REACH kanditatliste, at føre-var-prinsippet og substitusjonsplikten blir overholdt. Etablering av stoffkartotek. </t>
  </si>
  <si>
    <t>Kildesortering av avfall.</t>
  </si>
  <si>
    <t>Lav kildesortering.</t>
  </si>
  <si>
    <t>Avsette nok areal til avfallskonteinere. Info på anleggsplassen og merking av konteinere.  Overholde krav til 90 vektprosent sorteringsgrad.</t>
  </si>
  <si>
    <t>Ombruk av materialer</t>
  </si>
  <si>
    <t>*NTP 
*Regional planstategi for Troms og Finnmark 2021-2024</t>
  </si>
  <si>
    <t>Lav ombruk av rivingsmaterialer</t>
  </si>
  <si>
    <t>Muligheter for gjenbruk av materialer skal vurderes. Evt. ombruk skal være forskriftsmessig forsvarlig.</t>
  </si>
  <si>
    <t>Ombruk av gravemasser (løsmasser)</t>
  </si>
  <si>
    <t>*Forurensningsforskriften *NTP 
*Regional planstategi for Troms og Finnmark 2021-2024</t>
  </si>
  <si>
    <t>Lav ombruk av gravemasser</t>
  </si>
  <si>
    <t>Masseberegninger med fokus på ombruk av eksisterende gravemasser, fremfor tilkjøring av nye masser. Dette forutsetter at gravemassene er geoteknisk- og miljøteknisk forsvarlig.</t>
  </si>
  <si>
    <t>Avsette nok areal til mellomlagring av gravemasser</t>
  </si>
  <si>
    <t>Lav ombruksrate av masser.</t>
  </si>
  <si>
    <t xml:space="preserve">Avsette nok areal til mellomlagring av gravemasser på tiltaksområdet i påvente av omdisponering. Arealet skal være geoteknisk- og miljøteknisk forsvarlig. </t>
  </si>
  <si>
    <t>Landskapsbilde</t>
  </si>
  <si>
    <t>Uryddig anleggsplass</t>
  </si>
  <si>
    <t xml:space="preserve">Anleggsplassen er til sjenanse for forbipasserende, og søppel spres med vind </t>
  </si>
  <si>
    <t>Holde anleggsplassen ryddig.</t>
  </si>
  <si>
    <t>Naturressurser</t>
  </si>
  <si>
    <t>Ingen identifisert risiko</t>
  </si>
  <si>
    <r>
      <t xml:space="preserve">Miljørisikovurdering gjennomgått 11.01.2024. Deltakere: 
</t>
    </r>
    <r>
      <rPr>
        <u/>
        <sz val="11"/>
        <rFont val="Calibri"/>
        <family val="2"/>
        <scheme val="minor"/>
      </rPr>
      <t xml:space="preserve">Hinnstein, prosjekteringsleder;  </t>
    </r>
    <r>
      <rPr>
        <sz val="11"/>
        <rFont val="Calibri"/>
        <family val="2"/>
        <scheme val="minor"/>
      </rPr>
      <t xml:space="preserve">
Ole Marius Rostad
</t>
    </r>
    <r>
      <rPr>
        <u/>
        <sz val="11"/>
        <rFont val="Calibri"/>
        <family val="2"/>
        <scheme val="minor"/>
      </rPr>
      <t>Multiconsult, miljørådgiver:</t>
    </r>
    <r>
      <rPr>
        <sz val="11"/>
        <rFont val="Calibri"/>
        <family val="2"/>
        <scheme val="minor"/>
      </rPr>
      <t xml:space="preserve"> 
Jannicke Løkling Lunde
</t>
    </r>
    <r>
      <rPr>
        <u/>
        <sz val="11"/>
        <rFont val="Calibri"/>
        <family val="2"/>
        <scheme val="minor"/>
      </rPr>
      <t>Finnmarksykehuset Helse Finnmark, 
prosjektleder;</t>
    </r>
    <r>
      <rPr>
        <sz val="11"/>
        <rFont val="Calibri"/>
        <family val="2"/>
        <scheme val="minor"/>
      </rPr>
      <t xml:space="preserve"> Harald Hasfjord
</t>
    </r>
    <r>
      <rPr>
        <u/>
        <sz val="11"/>
        <rFont val="Calibri"/>
        <family val="2"/>
        <scheme val="minor"/>
      </rPr>
      <t>Hammerfest kommune;</t>
    </r>
    <r>
      <rPr>
        <sz val="11"/>
        <rFont val="Calibri"/>
        <family val="2"/>
        <scheme val="minor"/>
      </rPr>
      <t xml:space="preserve">
Espen Salomonsen, Ingve Are Mortensen</t>
    </r>
  </si>
  <si>
    <t>Vedlegg F4 
SHA-risikovurdering</t>
  </si>
  <si>
    <t>NHS – Rv. 94 – Kryss Meridiangata X Fuglenesbukta</t>
  </si>
  <si>
    <r>
      <t>Finnmarksykehuset Helse Finnmark planlegger endring av veiareal i Fugleneskryssets på rv. 94, ny busslomme. Dette er i krysset mellom Meridiangata og Fuglenesbukta ved avkjøring til Hammerfest nye sykehus ved Isbjørnhallen i Hammerfest. 
Planlagt anleggsperi</t>
    </r>
    <r>
      <rPr>
        <sz val="11"/>
        <rFont val="Calibri"/>
        <family val="2"/>
        <scheme val="minor"/>
      </rPr>
      <t>ode er høst 2026</t>
    </r>
    <r>
      <rPr>
        <sz val="11"/>
        <color theme="1"/>
        <rFont val="Calibri"/>
        <family val="2"/>
        <scheme val="minor"/>
      </rPr>
      <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</si>
</sst>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
    <numFmt numFmtId="165" formatCode="d/m/yyyy;@"/>
    <numFmt numFmtId="166" formatCode="d/m/yy;@"/>
  </numFmts>
  <fonts count="51" x14ac:knownFonts="1">
    <font>
      <sz val="11"/>
      <color theme="1"/>
      <name val="Calibri"/>
      <family val="2"/>
      <scheme val="minor"/>
    </font>
    <font>
      <b/>
      <sz val="11"/>
      <color theme="1"/>
      <name val="Calibri"/>
      <family val="2"/>
      <scheme val="minor"/>
    </font>
    <font>
      <sz val="11"/>
      <color theme="6" tint="0.39997558519241921"/>
      <name val="Calibri"/>
      <family val="2"/>
      <scheme val="minor"/>
    </font>
    <font>
      <sz val="10"/>
      <name val="Calibri"/>
      <family val="2"/>
      <scheme val="minor"/>
    </font>
    <font>
      <sz val="14"/>
      <color theme="1"/>
      <name val="Calibri"/>
      <family val="2"/>
      <scheme val="minor"/>
    </font>
    <font>
      <sz val="8"/>
      <color theme="1"/>
      <name val="Calibri"/>
      <family val="2"/>
      <scheme val="minor"/>
    </font>
    <font>
      <b/>
      <sz val="14"/>
      <color theme="1"/>
      <name val="Calibri"/>
      <family val="2"/>
      <scheme val="minor"/>
    </font>
    <font>
      <b/>
      <sz val="8"/>
      <color theme="1"/>
      <name val="Calibri"/>
      <family val="2"/>
      <scheme val="minor"/>
    </font>
    <font>
      <b/>
      <sz val="10"/>
      <color theme="1"/>
      <name val="Calibri"/>
      <family val="2"/>
      <scheme val="minor"/>
    </font>
    <font>
      <b/>
      <sz val="16"/>
      <color theme="1"/>
      <name val="Calibri"/>
      <family val="2"/>
      <scheme val="minor"/>
    </font>
    <font>
      <b/>
      <sz val="12"/>
      <color theme="1"/>
      <name val="Calibri"/>
      <family val="2"/>
      <scheme val="minor"/>
    </font>
    <font>
      <b/>
      <sz val="12"/>
      <color theme="8" tint="0.59999389629810485"/>
      <name val="Calibri"/>
      <family val="2"/>
      <scheme val="minor"/>
    </font>
    <font>
      <sz val="12"/>
      <color rgb="FF0070C0"/>
      <name val="Calibri"/>
      <family val="2"/>
      <scheme val="minor"/>
    </font>
    <font>
      <b/>
      <sz val="12"/>
      <color rgb="FF0070C0"/>
      <name val="Calibri"/>
      <family val="2"/>
      <scheme val="minor"/>
    </font>
    <font>
      <b/>
      <sz val="12"/>
      <name val="Calibri"/>
      <family val="2"/>
      <scheme val="minor"/>
    </font>
    <font>
      <sz val="12"/>
      <name val="Calibri"/>
      <family val="2"/>
      <scheme val="minor"/>
    </font>
    <font>
      <sz val="12"/>
      <color theme="1"/>
      <name val="Calibri"/>
      <family val="2"/>
      <scheme val="minor"/>
    </font>
    <font>
      <b/>
      <sz val="16"/>
      <color theme="2" tint="-0.249977111117893"/>
      <name val="Calibri"/>
      <family val="2"/>
      <scheme val="minor"/>
    </font>
    <font>
      <sz val="36"/>
      <color theme="1"/>
      <name val="Calibri"/>
      <family val="2"/>
      <scheme val="minor"/>
    </font>
    <font>
      <sz val="9"/>
      <color indexed="81"/>
      <name val="Tahoma"/>
      <family val="2"/>
    </font>
    <font>
      <b/>
      <sz val="14"/>
      <name val="Calibri"/>
      <family val="2"/>
      <scheme val="minor"/>
    </font>
    <font>
      <sz val="16"/>
      <color theme="1"/>
      <name val="Calibri"/>
      <family val="2"/>
      <scheme val="minor"/>
    </font>
    <font>
      <sz val="12"/>
      <color theme="4"/>
      <name val="Calibri"/>
      <family val="2"/>
      <scheme val="minor"/>
    </font>
    <font>
      <sz val="12"/>
      <color rgb="FF000000"/>
      <name val="Calibri"/>
      <family val="2"/>
      <scheme val="minor"/>
    </font>
    <font>
      <sz val="12"/>
      <color rgb="FF000000"/>
      <name val="Calibri"/>
      <family val="2"/>
    </font>
    <font>
      <b/>
      <sz val="10"/>
      <name val="Calibri"/>
      <family val="2"/>
      <scheme val="minor"/>
    </font>
    <font>
      <sz val="11"/>
      <name val="Calibri"/>
      <family val="2"/>
      <scheme val="minor"/>
    </font>
    <font>
      <sz val="7"/>
      <name val="Arial"/>
      <family val="2"/>
    </font>
    <font>
      <b/>
      <sz val="24"/>
      <name val="Garamond"/>
      <family val="1"/>
    </font>
    <font>
      <b/>
      <sz val="28"/>
      <name val="Garamond"/>
      <family val="1"/>
    </font>
    <font>
      <b/>
      <sz val="20"/>
      <name val="Garamond"/>
      <family val="1"/>
    </font>
    <font>
      <sz val="16"/>
      <name val="Garamond"/>
      <family val="1"/>
    </font>
    <font>
      <sz val="10"/>
      <name val="Times New Roman"/>
      <family val="1"/>
    </font>
    <font>
      <b/>
      <sz val="13"/>
      <name val="Garamond"/>
      <family val="1"/>
    </font>
    <font>
      <b/>
      <sz val="16"/>
      <name val="Garamond"/>
      <family val="1"/>
    </font>
    <font>
      <b/>
      <sz val="28"/>
      <name val="Calibri Light"/>
      <family val="1"/>
      <scheme val="major"/>
    </font>
    <font>
      <sz val="7"/>
      <name val="Calibri"/>
      <family val="2"/>
      <scheme val="minor"/>
    </font>
    <font>
      <sz val="7"/>
      <color theme="1"/>
      <name val="Calibri"/>
      <family val="2"/>
      <scheme val="minor"/>
    </font>
    <font>
      <sz val="7"/>
      <name val="Calibri Light"/>
      <family val="1"/>
      <scheme val="major"/>
    </font>
    <font>
      <b/>
      <sz val="16"/>
      <name val="Calibri Light"/>
      <family val="1"/>
      <scheme val="major"/>
    </font>
    <font>
      <sz val="11"/>
      <color theme="1"/>
      <name val="Calibri Light"/>
      <family val="1"/>
      <scheme val="major"/>
    </font>
    <font>
      <b/>
      <sz val="20"/>
      <color theme="1"/>
      <name val="Cambria"/>
      <family val="1"/>
    </font>
    <font>
      <b/>
      <sz val="28"/>
      <name val="Cambria"/>
      <family val="1"/>
    </font>
    <font>
      <u/>
      <sz val="11"/>
      <color theme="10"/>
      <name val="Calibri"/>
      <family val="2"/>
      <scheme val="minor"/>
    </font>
    <font>
      <sz val="12"/>
      <color rgb="FFFF0000"/>
      <name val="Calibri"/>
      <family val="2"/>
      <scheme val="minor"/>
    </font>
    <font>
      <sz val="11"/>
      <color rgb="FFFF0000"/>
      <name val="Calibri"/>
      <family val="2"/>
      <scheme val="minor"/>
    </font>
    <font>
      <sz val="11"/>
      <name val="Calibri"/>
      <family val="2"/>
    </font>
    <font>
      <b/>
      <sz val="10"/>
      <name val="Calibri Light"/>
      <family val="1"/>
      <scheme val="major"/>
    </font>
    <font>
      <sz val="11"/>
      <name val="Calibri"/>
      <scheme val="minor"/>
    </font>
    <font>
      <sz val="11"/>
      <color rgb="FF000000"/>
      <name val="Calibri"/>
      <family val="2"/>
      <scheme val="minor"/>
    </font>
    <font>
      <u/>
      <sz val="11"/>
      <name val="Calibri"/>
      <family val="2"/>
      <scheme val="minor"/>
    </font>
  </fonts>
  <fills count="1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2" tint="-0.249977111117893"/>
        <bgColor indexed="64"/>
      </patternFill>
    </fill>
    <fill>
      <patternFill patternType="solid">
        <fgColor theme="8" tint="0.59999389629810485"/>
        <bgColor indexed="64"/>
      </patternFill>
    </fill>
    <fill>
      <patternFill patternType="solid">
        <fgColor theme="0"/>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indexed="22"/>
        <bgColor indexed="64"/>
      </patternFill>
    </fill>
    <fill>
      <patternFill patternType="solid">
        <fgColor rgb="FF00B050"/>
        <bgColor indexed="64"/>
      </patternFill>
    </fill>
    <fill>
      <patternFill patternType="solid">
        <fgColor rgb="FFFF0000"/>
        <bgColor indexed="64"/>
      </patternFill>
    </fill>
    <fill>
      <patternFill patternType="solid">
        <fgColor theme="6" tint="0.39997558519241921"/>
        <bgColor indexed="64"/>
      </patternFill>
    </fill>
    <fill>
      <patternFill patternType="solid">
        <fgColor indexed="9"/>
        <bgColor indexed="64"/>
      </patternFill>
    </fill>
    <fill>
      <patternFill patternType="solid">
        <fgColor rgb="FFFFC000"/>
        <bgColor indexed="64"/>
      </patternFill>
    </fill>
  </fills>
  <borders count="33">
    <border>
      <left/>
      <right/>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diagonal/>
    </border>
    <border>
      <left style="thin">
        <color theme="0" tint="-0.499984740745262"/>
      </left>
      <right style="thin">
        <color theme="0" tint="-0.499984740745262"/>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right/>
      <top/>
      <bottom style="thin">
        <color theme="0" tint="-0.499984740745262"/>
      </bottom>
      <diagonal/>
    </border>
    <border>
      <left style="thin">
        <color theme="0" tint="-0.499984740745262"/>
      </left>
      <right style="thin">
        <color theme="0" tint="-0.499984740745262"/>
      </right>
      <top/>
      <bottom/>
      <diagonal/>
    </border>
    <border>
      <left style="thin">
        <color theme="0" tint="-0.499984740745262"/>
      </left>
      <right/>
      <top style="thin">
        <color theme="0" tint="-0.499984740745262"/>
      </top>
      <bottom/>
      <diagonal/>
    </border>
    <border>
      <left/>
      <right style="thin">
        <color theme="0" tint="-0.499984740745262"/>
      </right>
      <top style="thin">
        <color theme="0" tint="-0.499984740745262"/>
      </top>
      <bottom/>
      <diagonal/>
    </border>
    <border>
      <left style="thin">
        <color theme="0" tint="-0.499984740745262"/>
      </left>
      <right/>
      <top/>
      <bottom style="thin">
        <color theme="0" tint="-0.499984740745262"/>
      </bottom>
      <diagonal/>
    </border>
    <border>
      <left/>
      <right style="thin">
        <color theme="0" tint="-0.499984740745262"/>
      </right>
      <top/>
      <bottom style="thin">
        <color theme="0" tint="-0.499984740745262"/>
      </bottom>
      <diagonal/>
    </border>
    <border>
      <left/>
      <right/>
      <top style="thin">
        <color theme="0" tint="-0.499984740745262"/>
      </top>
      <bottom/>
      <diagonal/>
    </border>
    <border>
      <left style="thin">
        <color indexed="64"/>
      </left>
      <right/>
      <top style="thin">
        <color indexed="64"/>
      </top>
      <bottom style="thin">
        <color indexed="64"/>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style="thin">
        <color theme="0" tint="-0.499984740745262"/>
      </top>
      <bottom style="thin">
        <color indexed="64"/>
      </bottom>
      <diagonal/>
    </border>
    <border>
      <left style="thin">
        <color indexed="64"/>
      </left>
      <right style="thin">
        <color theme="0" tint="-0.499984740745262"/>
      </right>
      <top style="thin">
        <color theme="0" tint="-0.499984740745262"/>
      </top>
      <bottom style="thin">
        <color indexed="64"/>
      </bottom>
      <diagonal/>
    </border>
    <border>
      <left style="thin">
        <color indexed="64"/>
      </left>
      <right style="thin">
        <color indexed="64"/>
      </right>
      <top style="thin">
        <color indexed="64"/>
      </top>
      <bottom style="thin">
        <color indexed="64"/>
      </bottom>
      <diagonal/>
    </border>
    <border>
      <left style="thin">
        <color theme="0" tint="-0.499984740745262"/>
      </left>
      <right style="thin">
        <color theme="0" tint="-0.499984740745262"/>
      </right>
      <top style="thin">
        <color indexed="64"/>
      </top>
      <bottom/>
      <diagonal/>
    </border>
    <border>
      <left/>
      <right style="thin">
        <color theme="0" tint="-0.499984740745262"/>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s>
  <cellStyleXfs count="2">
    <xf numFmtId="0" fontId="0" fillId="0" borderId="0"/>
    <xf numFmtId="0" fontId="43" fillId="0" borderId="0" applyNumberFormat="0" applyFill="0" applyBorder="0" applyAlignment="0" applyProtection="0"/>
  </cellStyleXfs>
  <cellXfs count="314">
    <xf numFmtId="0" fontId="0" fillId="0" borderId="0" xfId="0"/>
    <xf numFmtId="164" fontId="2" fillId="0" borderId="0" xfId="0" applyNumberFormat="1" applyFont="1"/>
    <xf numFmtId="0" fontId="0" fillId="0" borderId="0" xfId="0" applyAlignment="1">
      <alignment horizontal="right" vertical="center" wrapText="1"/>
    </xf>
    <xf numFmtId="0" fontId="3" fillId="2" borderId="1" xfId="0" applyFont="1" applyFill="1" applyBorder="1" applyAlignment="1">
      <alignment horizontal="center" vertical="center"/>
    </xf>
    <xf numFmtId="0" fontId="0" fillId="0" borderId="0" xfId="0" applyAlignment="1">
      <alignment vertical="top" wrapText="1"/>
    </xf>
    <xf numFmtId="0" fontId="4" fillId="0" borderId="0" xfId="0" applyFont="1" applyAlignment="1">
      <alignment horizontal="left" vertical="center" wrapText="1"/>
    </xf>
    <xf numFmtId="0" fontId="0" fillId="0" borderId="0" xfId="0" applyAlignment="1">
      <alignment vertical="center"/>
    </xf>
    <xf numFmtId="0" fontId="4" fillId="0" borderId="0" xfId="0" applyFont="1" applyAlignment="1" applyProtection="1">
      <alignment horizontal="center" vertical="center" wrapText="1"/>
      <protection locked="0"/>
    </xf>
    <xf numFmtId="0" fontId="4" fillId="0" borderId="0" xfId="0" applyFont="1" applyAlignment="1">
      <alignment vertical="center"/>
    </xf>
    <xf numFmtId="0" fontId="5" fillId="0" borderId="0" xfId="0" applyFont="1" applyAlignment="1">
      <alignment horizontal="left" vertical="top" wrapText="1"/>
    </xf>
    <xf numFmtId="0" fontId="5" fillId="5" borderId="1" xfId="0" applyFont="1" applyFill="1" applyBorder="1" applyAlignment="1">
      <alignment horizontal="center" vertical="center" wrapText="1"/>
    </xf>
    <xf numFmtId="0" fontId="9" fillId="6" borderId="1" xfId="0" applyFont="1" applyFill="1" applyBorder="1" applyAlignment="1">
      <alignment vertical="center" wrapText="1"/>
    </xf>
    <xf numFmtId="49" fontId="0" fillId="0" borderId="1" xfId="0" applyNumberFormat="1" applyBorder="1" applyAlignment="1">
      <alignment horizontal="center" vertical="center"/>
    </xf>
    <xf numFmtId="0" fontId="8" fillId="7" borderId="1" xfId="0" applyFont="1" applyFill="1" applyBorder="1" applyAlignment="1">
      <alignment horizontal="center" vertical="center" wrapText="1"/>
    </xf>
    <xf numFmtId="164" fontId="11" fillId="7" borderId="1" xfId="0" applyNumberFormat="1" applyFont="1" applyFill="1" applyBorder="1" applyAlignment="1" applyProtection="1">
      <alignment horizontal="center" vertical="center" wrapText="1"/>
      <protection hidden="1"/>
    </xf>
    <xf numFmtId="49" fontId="10" fillId="7" borderId="1" xfId="0" applyNumberFormat="1" applyFont="1" applyFill="1" applyBorder="1" applyAlignment="1">
      <alignment vertical="center" wrapText="1"/>
    </xf>
    <xf numFmtId="0" fontId="10" fillId="7" borderId="1" xfId="0" applyFont="1" applyFill="1" applyBorder="1" applyAlignment="1">
      <alignment horizontal="center" vertical="center" wrapText="1"/>
    </xf>
    <xf numFmtId="0" fontId="13" fillId="8" borderId="1" xfId="0" applyFont="1" applyFill="1" applyBorder="1" applyAlignment="1" applyProtection="1">
      <alignment horizontal="center" vertical="center"/>
      <protection locked="0"/>
    </xf>
    <xf numFmtId="0" fontId="8" fillId="0" borderId="1" xfId="0" applyFont="1" applyBorder="1" applyAlignment="1">
      <alignment horizontal="center" vertical="center"/>
    </xf>
    <xf numFmtId="0" fontId="12" fillId="8" borderId="1" xfId="0" applyFont="1" applyFill="1" applyBorder="1" applyAlignment="1" applyProtection="1">
      <alignment vertical="top" wrapText="1"/>
      <protection locked="0"/>
    </xf>
    <xf numFmtId="0" fontId="13" fillId="8" borderId="1" xfId="0" applyFont="1" applyFill="1" applyBorder="1" applyAlignment="1" applyProtection="1">
      <alignment vertical="center" wrapText="1"/>
      <protection locked="0"/>
    </xf>
    <xf numFmtId="0" fontId="13" fillId="8"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4" fillId="8" borderId="1" xfId="0" applyFont="1" applyFill="1" applyBorder="1" applyAlignment="1" applyProtection="1">
      <alignment horizontal="center" vertical="center"/>
      <protection locked="0"/>
    </xf>
    <xf numFmtId="0" fontId="16" fillId="8" borderId="1" xfId="0" applyFont="1" applyFill="1" applyBorder="1" applyAlignment="1" applyProtection="1">
      <alignment vertical="top" wrapText="1"/>
      <protection locked="0"/>
    </xf>
    <xf numFmtId="0" fontId="10" fillId="8" borderId="1" xfId="0" applyFont="1" applyFill="1" applyBorder="1" applyAlignment="1" applyProtection="1">
      <alignment vertical="center" wrapText="1"/>
      <protection locked="0"/>
    </xf>
    <xf numFmtId="0" fontId="10" fillId="8" borderId="1" xfId="0" applyFont="1" applyFill="1" applyBorder="1" applyAlignment="1" applyProtection="1">
      <alignment horizontal="center" vertical="center" wrapText="1"/>
      <protection locked="0"/>
    </xf>
    <xf numFmtId="0" fontId="10" fillId="0" borderId="1" xfId="0" applyFont="1" applyBorder="1" applyAlignment="1" applyProtection="1">
      <alignment horizontal="center" vertical="center"/>
      <protection locked="0"/>
    </xf>
    <xf numFmtId="0" fontId="8" fillId="6" borderId="1" xfId="0" applyFont="1" applyFill="1" applyBorder="1" applyAlignment="1">
      <alignment vertical="center" wrapText="1"/>
    </xf>
    <xf numFmtId="164" fontId="17" fillId="6" borderId="1" xfId="0" applyNumberFormat="1" applyFont="1" applyFill="1" applyBorder="1" applyAlignment="1">
      <alignment vertical="center" wrapText="1"/>
    </xf>
    <xf numFmtId="0" fontId="5" fillId="4" borderId="1" xfId="0" applyFont="1" applyFill="1" applyBorder="1" applyAlignment="1">
      <alignment horizontal="center" vertical="center"/>
    </xf>
    <xf numFmtId="0" fontId="9" fillId="5" borderId="1" xfId="0" applyFont="1" applyFill="1" applyBorder="1" applyAlignment="1">
      <alignment vertical="center" wrapText="1"/>
    </xf>
    <xf numFmtId="0" fontId="9" fillId="9" borderId="1" xfId="0" applyFont="1" applyFill="1" applyBorder="1" applyAlignment="1">
      <alignment vertical="center" wrapText="1"/>
    </xf>
    <xf numFmtId="0" fontId="9" fillId="10" borderId="1" xfId="0" applyFont="1" applyFill="1" applyBorder="1" applyAlignment="1">
      <alignment vertical="center" wrapText="1"/>
    </xf>
    <xf numFmtId="164" fontId="9" fillId="10" borderId="1" xfId="0" applyNumberFormat="1" applyFont="1" applyFill="1" applyBorder="1" applyAlignment="1">
      <alignment vertical="center" wrapText="1"/>
    </xf>
    <xf numFmtId="0" fontId="6" fillId="10" borderId="14" xfId="0" applyFont="1" applyFill="1" applyBorder="1" applyAlignment="1">
      <alignment horizontal="center" vertical="center"/>
    </xf>
    <xf numFmtId="0" fontId="0" fillId="0" borderId="0" xfId="0" applyAlignment="1">
      <alignment horizontal="center" wrapText="1"/>
    </xf>
    <xf numFmtId="0" fontId="1" fillId="0" borderId="0" xfId="0" applyFont="1" applyAlignment="1">
      <alignment vertical="center" textRotation="90"/>
    </xf>
    <xf numFmtId="0" fontId="1" fillId="0" borderId="0" xfId="0" applyFont="1" applyAlignment="1">
      <alignment vertical="center"/>
    </xf>
    <xf numFmtId="0" fontId="14" fillId="7" borderId="1" xfId="0" applyFont="1" applyFill="1" applyBorder="1" applyAlignment="1">
      <alignment horizontal="left" vertical="center" wrapText="1"/>
    </xf>
    <xf numFmtId="0" fontId="8" fillId="5" borderId="4" xfId="0" applyFont="1" applyFill="1" applyBorder="1" applyAlignment="1">
      <alignment horizontal="center" wrapText="1"/>
    </xf>
    <xf numFmtId="0" fontId="8" fillId="5" borderId="0" xfId="0" applyFont="1" applyFill="1" applyAlignment="1">
      <alignment horizontal="center" wrapText="1"/>
    </xf>
    <xf numFmtId="164" fontId="9" fillId="5" borderId="1" xfId="0" applyNumberFormat="1" applyFont="1" applyFill="1" applyBorder="1" applyAlignment="1">
      <alignment vertical="center" wrapText="1"/>
    </xf>
    <xf numFmtId="0" fontId="9" fillId="5" borderId="5" xfId="0" applyFont="1" applyFill="1" applyBorder="1" applyAlignment="1">
      <alignment vertical="center" wrapText="1"/>
    </xf>
    <xf numFmtId="0" fontId="9" fillId="5" borderId="6" xfId="0" applyFont="1" applyFill="1" applyBorder="1" applyAlignment="1">
      <alignment vertical="center" wrapText="1"/>
    </xf>
    <xf numFmtId="0" fontId="8" fillId="5" borderId="16" xfId="0" applyFont="1" applyFill="1" applyBorder="1" applyAlignment="1">
      <alignment horizontal="center" wrapText="1"/>
    </xf>
    <xf numFmtId="0" fontId="8" fillId="9" borderId="15" xfId="0" applyFont="1" applyFill="1" applyBorder="1" applyAlignment="1">
      <alignment horizontal="center" vertical="center" wrapText="1"/>
    </xf>
    <xf numFmtId="0" fontId="8" fillId="9" borderId="17" xfId="0" applyFont="1" applyFill="1" applyBorder="1" applyAlignment="1">
      <alignment horizontal="left" vertical="center" wrapText="1"/>
    </xf>
    <xf numFmtId="0" fontId="9" fillId="11" borderId="1" xfId="0" applyFont="1" applyFill="1" applyBorder="1" applyAlignment="1">
      <alignment vertical="center" wrapText="1"/>
    </xf>
    <xf numFmtId="0" fontId="8" fillId="11" borderId="15" xfId="0" applyFont="1" applyFill="1" applyBorder="1" applyAlignment="1">
      <alignment horizontal="center" vertical="center" wrapText="1"/>
    </xf>
    <xf numFmtId="0" fontId="8" fillId="11" borderId="17" xfId="0" applyFont="1" applyFill="1" applyBorder="1" applyAlignment="1">
      <alignment horizontal="left" vertical="center" wrapText="1"/>
    </xf>
    <xf numFmtId="0" fontId="12" fillId="8" borderId="1" xfId="0" applyFont="1" applyFill="1" applyBorder="1" applyAlignment="1" applyProtection="1">
      <alignment horizontal="left" vertical="top" wrapText="1"/>
      <protection locked="0"/>
    </xf>
    <xf numFmtId="0" fontId="6" fillId="9" borderId="0" xfId="0" applyFont="1" applyFill="1" applyAlignment="1">
      <alignment horizontal="center" vertical="center"/>
    </xf>
    <xf numFmtId="0" fontId="9" fillId="9" borderId="11" xfId="0" applyFont="1" applyFill="1" applyBorder="1" applyAlignment="1">
      <alignment vertical="center" wrapText="1"/>
    </xf>
    <xf numFmtId="0" fontId="16" fillId="8" borderId="1" xfId="0" applyFont="1" applyFill="1" applyBorder="1" applyAlignment="1" applyProtection="1">
      <alignment horizontal="left" vertical="top" wrapText="1"/>
      <protection locked="0"/>
    </xf>
    <xf numFmtId="0" fontId="21" fillId="6" borderId="1" xfId="0" applyFont="1" applyFill="1" applyBorder="1" applyAlignment="1">
      <alignment horizontal="left" vertical="top" wrapText="1"/>
    </xf>
    <xf numFmtId="0" fontId="22" fillId="8" borderId="1" xfId="0" applyFont="1" applyFill="1" applyBorder="1" applyAlignment="1" applyProtection="1">
      <alignment horizontal="left" vertical="top" wrapText="1"/>
      <protection locked="0"/>
    </xf>
    <xf numFmtId="0" fontId="12" fillId="0" borderId="1" xfId="0" applyFont="1" applyBorder="1" applyAlignment="1" applyProtection="1">
      <alignment vertical="top" wrapText="1"/>
      <protection locked="0"/>
    </xf>
    <xf numFmtId="14" fontId="0" fillId="0" borderId="0" xfId="0" applyNumberFormat="1"/>
    <xf numFmtId="0" fontId="12" fillId="8" borderId="1" xfId="0" applyFont="1" applyFill="1" applyBorder="1" applyAlignment="1" applyProtection="1">
      <alignment vertical="center" wrapText="1"/>
      <protection locked="0"/>
    </xf>
    <xf numFmtId="0" fontId="0" fillId="0" borderId="0" xfId="0" applyAlignment="1">
      <alignment wrapText="1"/>
    </xf>
    <xf numFmtId="0" fontId="16" fillId="8" borderId="1" xfId="0" applyFont="1" applyFill="1" applyBorder="1" applyAlignment="1" applyProtection="1">
      <alignment vertical="center" wrapText="1"/>
      <protection locked="0"/>
    </xf>
    <xf numFmtId="0" fontId="6" fillId="0" borderId="0" xfId="0" applyFont="1"/>
    <xf numFmtId="0" fontId="4" fillId="9" borderId="0" xfId="0" applyFont="1" applyFill="1" applyAlignment="1">
      <alignment horizontal="center" vertical="center"/>
    </xf>
    <xf numFmtId="0" fontId="21" fillId="9" borderId="11" xfId="0" applyFont="1" applyFill="1" applyBorder="1" applyAlignment="1">
      <alignment vertical="center" wrapText="1"/>
    </xf>
    <xf numFmtId="14" fontId="12" fillId="8" borderId="1" xfId="0" applyNumberFormat="1" applyFont="1" applyFill="1" applyBorder="1" applyAlignment="1" applyProtection="1">
      <alignment vertical="center" wrapText="1"/>
      <protection locked="0"/>
    </xf>
    <xf numFmtId="0" fontId="21" fillId="6" borderId="1" xfId="0" applyFont="1" applyFill="1" applyBorder="1" applyAlignment="1">
      <alignment vertical="center" wrapText="1"/>
    </xf>
    <xf numFmtId="0" fontId="21" fillId="5" borderId="1" xfId="0" applyFont="1" applyFill="1" applyBorder="1" applyAlignment="1">
      <alignment vertical="center" wrapText="1"/>
    </xf>
    <xf numFmtId="0" fontId="21" fillId="5" borderId="5" xfId="0" applyFont="1" applyFill="1" applyBorder="1" applyAlignment="1">
      <alignment vertical="center" wrapText="1"/>
    </xf>
    <xf numFmtId="0" fontId="4" fillId="11" borderId="14" xfId="0" applyFont="1" applyFill="1" applyBorder="1" applyAlignment="1">
      <alignment horizontal="center" vertical="center" wrapText="1"/>
    </xf>
    <xf numFmtId="0" fontId="21" fillId="11" borderId="1" xfId="0" applyFont="1" applyFill="1" applyBorder="1" applyAlignment="1">
      <alignment vertical="center" wrapText="1"/>
    </xf>
    <xf numFmtId="0" fontId="15" fillId="8" borderId="1" xfId="0" applyFont="1" applyFill="1" applyBorder="1" applyAlignment="1" applyProtection="1">
      <alignment vertical="top" wrapText="1"/>
      <protection locked="0"/>
    </xf>
    <xf numFmtId="0" fontId="14" fillId="8" borderId="1" xfId="0" applyFont="1" applyFill="1" applyBorder="1" applyAlignment="1" applyProtection="1">
      <alignment vertical="center" wrapText="1"/>
      <protection locked="0"/>
    </xf>
    <xf numFmtId="14" fontId="15" fillId="8" borderId="1" xfId="0" applyNumberFormat="1" applyFont="1" applyFill="1" applyBorder="1" applyAlignment="1" applyProtection="1">
      <alignment vertical="center" wrapText="1"/>
      <protection locked="0"/>
    </xf>
    <xf numFmtId="0" fontId="15" fillId="8" borderId="1" xfId="0" applyFont="1" applyFill="1" applyBorder="1" applyAlignment="1" applyProtection="1">
      <alignment vertical="center" wrapText="1"/>
      <protection locked="0"/>
    </xf>
    <xf numFmtId="0" fontId="1" fillId="0" borderId="0" xfId="0" applyFont="1" applyAlignment="1">
      <alignment horizontal="center" vertical="center"/>
    </xf>
    <xf numFmtId="0" fontId="15" fillId="8" borderId="1" xfId="0" applyFont="1" applyFill="1" applyBorder="1" applyAlignment="1" applyProtection="1">
      <alignment horizontal="left" vertical="top" wrapText="1"/>
      <protection locked="0"/>
    </xf>
    <xf numFmtId="0" fontId="25" fillId="0" borderId="1" xfId="0" applyFont="1" applyBorder="1" applyAlignment="1">
      <alignment horizontal="center" vertical="center"/>
    </xf>
    <xf numFmtId="49" fontId="26" fillId="0" borderId="1" xfId="0" applyNumberFormat="1" applyFont="1" applyBorder="1" applyAlignment="1">
      <alignment horizontal="center" vertical="center"/>
    </xf>
    <xf numFmtId="0" fontId="14" fillId="8" borderId="1" xfId="0" applyFont="1" applyFill="1" applyBorder="1" applyAlignment="1" applyProtection="1">
      <alignment horizontal="center" vertical="center" wrapText="1"/>
      <protection locked="0"/>
    </xf>
    <xf numFmtId="0" fontId="14" fillId="0" borderId="1" xfId="0" applyFont="1" applyBorder="1" applyAlignment="1" applyProtection="1">
      <alignment horizontal="center" vertical="center"/>
      <protection locked="0"/>
    </xf>
    <xf numFmtId="0" fontId="26" fillId="0" borderId="0" xfId="0" applyFont="1"/>
    <xf numFmtId="0" fontId="15" fillId="8" borderId="1" xfId="0" quotePrefix="1" applyFont="1" applyFill="1" applyBorder="1" applyAlignment="1" applyProtection="1">
      <alignment vertical="top" wrapText="1"/>
      <protection locked="0"/>
    </xf>
    <xf numFmtId="0" fontId="32" fillId="0" borderId="0" xfId="0" applyFont="1" applyAlignment="1">
      <alignment wrapText="1"/>
    </xf>
    <xf numFmtId="0" fontId="33" fillId="0" borderId="0" xfId="0" applyFont="1"/>
    <xf numFmtId="0" fontId="15" fillId="0" borderId="18" xfId="0" applyFont="1" applyBorder="1" applyAlignment="1">
      <alignment vertical="top" wrapText="1"/>
    </xf>
    <xf numFmtId="0" fontId="15" fillId="0" borderId="18" xfId="0" applyFont="1" applyBorder="1" applyAlignment="1">
      <alignment horizontal="center" vertical="top" wrapText="1"/>
    </xf>
    <xf numFmtId="0" fontId="15" fillId="0" borderId="18" xfId="0" quotePrefix="1" applyFont="1" applyBorder="1" applyAlignment="1">
      <alignment horizontal="center" vertical="top" wrapText="1"/>
    </xf>
    <xf numFmtId="14" fontId="15" fillId="0" borderId="18" xfId="0" applyNumberFormat="1" applyFont="1" applyBorder="1" applyAlignment="1">
      <alignment horizontal="center" vertical="top" wrapText="1"/>
    </xf>
    <xf numFmtId="0" fontId="36" fillId="12" borderId="18" xfId="0" applyFont="1" applyFill="1" applyBorder="1" applyAlignment="1">
      <alignment horizontal="center" vertical="top" wrapText="1"/>
    </xf>
    <xf numFmtId="0" fontId="36" fillId="12" borderId="18" xfId="0" applyFont="1" applyFill="1" applyBorder="1" applyAlignment="1">
      <alignment vertical="top" wrapText="1"/>
    </xf>
    <xf numFmtId="0" fontId="38" fillId="0" borderId="23" xfId="0" applyFont="1" applyBorder="1" applyAlignment="1">
      <alignment vertical="top" wrapText="1"/>
    </xf>
    <xf numFmtId="0" fontId="38" fillId="0" borderId="21" xfId="0" applyFont="1" applyBorder="1" applyAlignment="1">
      <alignment vertical="top" wrapText="1"/>
    </xf>
    <xf numFmtId="0" fontId="39" fillId="0" borderId="25" xfId="0" applyFont="1" applyBorder="1" applyAlignment="1">
      <alignment horizontal="center" vertical="top" wrapText="1"/>
    </xf>
    <xf numFmtId="0" fontId="39" fillId="0" borderId="22" xfId="0" applyFont="1" applyBorder="1" applyAlignment="1">
      <alignment horizontal="center" vertical="top" wrapText="1"/>
    </xf>
    <xf numFmtId="0" fontId="41" fillId="0" borderId="0" xfId="0" applyFont="1" applyAlignment="1">
      <alignment vertical="center"/>
    </xf>
    <xf numFmtId="0" fontId="16" fillId="0" borderId="0" xfId="0" applyFont="1" applyAlignment="1">
      <alignment horizontal="right" vertical="center"/>
    </xf>
    <xf numFmtId="49" fontId="15" fillId="0" borderId="18" xfId="0" quotePrefix="1" applyNumberFormat="1" applyFont="1" applyBorder="1" applyAlignment="1">
      <alignment horizontal="center" vertical="top" wrapText="1"/>
    </xf>
    <xf numFmtId="0" fontId="26" fillId="0" borderId="0" xfId="0" applyFont="1" applyAlignment="1">
      <alignment vertical="top" wrapText="1"/>
    </xf>
    <xf numFmtId="0" fontId="16" fillId="0" borderId="1" xfId="0" applyFont="1" applyBorder="1" applyAlignment="1" applyProtection="1">
      <alignment vertical="top" wrapText="1"/>
      <protection locked="0"/>
    </xf>
    <xf numFmtId="0" fontId="3" fillId="13" borderId="1" xfId="0" applyFont="1" applyFill="1" applyBorder="1" applyAlignment="1">
      <alignment horizontal="center" vertical="center"/>
    </xf>
    <xf numFmtId="0" fontId="3" fillId="14" borderId="1" xfId="0" applyFont="1" applyFill="1" applyBorder="1" applyAlignment="1">
      <alignment horizontal="center" vertical="center"/>
    </xf>
    <xf numFmtId="0" fontId="0" fillId="14" borderId="0" xfId="0" applyFill="1" applyAlignment="1">
      <alignment horizontal="center" vertical="center"/>
    </xf>
    <xf numFmtId="0" fontId="0" fillId="2" borderId="0" xfId="0" applyFill="1" applyAlignment="1">
      <alignment horizontal="center" vertical="center"/>
    </xf>
    <xf numFmtId="0" fontId="1" fillId="13" borderId="0" xfId="0" applyFont="1" applyFill="1" applyAlignment="1">
      <alignment horizontal="center" vertical="center"/>
    </xf>
    <xf numFmtId="0" fontId="10" fillId="8" borderId="1" xfId="0" applyFont="1" applyFill="1" applyBorder="1" applyAlignment="1" applyProtection="1">
      <alignment horizontal="center" vertical="center"/>
      <protection locked="0"/>
    </xf>
    <xf numFmtId="0" fontId="0" fillId="8" borderId="14" xfId="0" applyFill="1" applyBorder="1"/>
    <xf numFmtId="0" fontId="0" fillId="8" borderId="29" xfId="0" applyFill="1" applyBorder="1"/>
    <xf numFmtId="0" fontId="0" fillId="8" borderId="28" xfId="0" applyFill="1" applyBorder="1"/>
    <xf numFmtId="0" fontId="43" fillId="8" borderId="1" xfId="1" applyFill="1" applyBorder="1" applyAlignment="1" applyProtection="1">
      <alignment vertical="top" wrapText="1"/>
      <protection locked="0"/>
    </xf>
    <xf numFmtId="0" fontId="0" fillId="0" borderId="0" xfId="0" applyAlignment="1">
      <alignment horizontal="left" vertical="top" wrapText="1"/>
    </xf>
    <xf numFmtId="0" fontId="25" fillId="15" borderId="18" xfId="0" applyFont="1" applyFill="1" applyBorder="1" applyAlignment="1" applyProtection="1">
      <alignment horizontal="right" vertical="top" wrapText="1"/>
      <protection locked="0"/>
    </xf>
    <xf numFmtId="165" fontId="0" fillId="16" borderId="18" xfId="0" applyNumberFormat="1" applyFill="1" applyBorder="1" applyAlignment="1" applyProtection="1">
      <alignment horizontal="left" vertical="top" wrapText="1"/>
      <protection locked="0"/>
    </xf>
    <xf numFmtId="0" fontId="25" fillId="15" borderId="18" xfId="0" applyFont="1" applyFill="1" applyBorder="1" applyAlignment="1" applyProtection="1">
      <alignment vertical="center" wrapText="1"/>
      <protection locked="0"/>
    </xf>
    <xf numFmtId="165" fontId="26" fillId="16" borderId="18" xfId="0" applyNumberFormat="1" applyFont="1" applyFill="1" applyBorder="1" applyAlignment="1" applyProtection="1">
      <alignment horizontal="left" vertical="top" wrapText="1"/>
      <protection locked="0"/>
    </xf>
    <xf numFmtId="0" fontId="26" fillId="0" borderId="0" xfId="0" applyFont="1" applyAlignment="1">
      <alignment horizontal="center" vertical="top" wrapText="1"/>
    </xf>
    <xf numFmtId="0" fontId="25" fillId="15" borderId="18" xfId="0" applyFont="1" applyFill="1" applyBorder="1" applyAlignment="1" applyProtection="1">
      <alignment vertical="top" wrapText="1"/>
      <protection locked="0"/>
    </xf>
    <xf numFmtId="0" fontId="47" fillId="17" borderId="30" xfId="0" applyFont="1" applyFill="1" applyBorder="1" applyAlignment="1">
      <alignment vertical="top" wrapText="1"/>
    </xf>
    <xf numFmtId="0" fontId="47" fillId="17" borderId="22" xfId="0" applyFont="1" applyFill="1" applyBorder="1" applyAlignment="1">
      <alignment vertical="top" wrapText="1"/>
    </xf>
    <xf numFmtId="0" fontId="47" fillId="17" borderId="22" xfId="0" applyFont="1" applyFill="1" applyBorder="1" applyAlignment="1">
      <alignment horizontal="left" vertical="top" wrapText="1"/>
    </xf>
    <xf numFmtId="0" fontId="47" fillId="17" borderId="25" xfId="0" applyFont="1" applyFill="1" applyBorder="1" applyAlignment="1">
      <alignment vertical="top" wrapText="1"/>
    </xf>
    <xf numFmtId="0" fontId="48" fillId="17" borderId="28" xfId="0" applyFont="1" applyFill="1" applyBorder="1" applyAlignment="1" applyProtection="1">
      <alignment vertical="top" wrapText="1"/>
      <protection locked="0"/>
    </xf>
    <xf numFmtId="0" fontId="26" fillId="5" borderId="18" xfId="0" applyFont="1" applyFill="1" applyBorder="1" applyAlignment="1" applyProtection="1">
      <alignment vertical="top" wrapText="1"/>
      <protection locked="0"/>
    </xf>
    <xf numFmtId="0" fontId="48" fillId="0" borderId="18" xfId="0" applyFont="1" applyBorder="1" applyAlignment="1" applyProtection="1">
      <alignment horizontal="left" vertical="top" wrapText="1"/>
      <protection locked="0"/>
    </xf>
    <xf numFmtId="0" fontId="26" fillId="0" borderId="18" xfId="0" applyFont="1" applyBorder="1" applyAlignment="1" applyProtection="1">
      <alignment horizontal="left" vertical="top" wrapText="1"/>
      <protection locked="0"/>
    </xf>
    <xf numFmtId="0" fontId="48" fillId="0" borderId="18" xfId="0" applyFont="1" applyBorder="1" applyAlignment="1" applyProtection="1">
      <alignment horizontal="center" vertical="top" wrapText="1"/>
      <protection locked="0"/>
    </xf>
    <xf numFmtId="0" fontId="26" fillId="0" borderId="18" xfId="0" applyFont="1" applyBorder="1" applyAlignment="1" applyProtection="1">
      <alignment horizontal="center" vertical="top" wrapText="1"/>
      <protection locked="0"/>
    </xf>
    <xf numFmtId="0" fontId="48" fillId="0" borderId="14" xfId="0" applyFont="1" applyBorder="1" applyAlignment="1" applyProtection="1">
      <alignment horizontal="center" vertical="top" wrapText="1"/>
      <protection locked="0"/>
    </xf>
    <xf numFmtId="0" fontId="26" fillId="17" borderId="28" xfId="0" applyFont="1" applyFill="1" applyBorder="1" applyAlignment="1" applyProtection="1">
      <alignment vertical="top" wrapText="1"/>
      <protection locked="0"/>
    </xf>
    <xf numFmtId="0" fontId="26" fillId="0" borderId="18" xfId="0" applyFont="1" applyBorder="1" applyAlignment="1" applyProtection="1">
      <alignment vertical="top" wrapText="1"/>
      <protection locked="0"/>
    </xf>
    <xf numFmtId="0" fontId="26" fillId="0" borderId="22" xfId="0" applyFont="1" applyBorder="1" applyAlignment="1" applyProtection="1">
      <alignment horizontal="left" vertical="top" wrapText="1"/>
      <protection locked="0"/>
    </xf>
    <xf numFmtId="166" fontId="26" fillId="0" borderId="18" xfId="0" applyNumberFormat="1" applyFont="1" applyBorder="1" applyAlignment="1" applyProtection="1">
      <alignment horizontal="center" vertical="top" wrapText="1"/>
      <protection locked="0"/>
    </xf>
    <xf numFmtId="0" fontId="26" fillId="0" borderId="14" xfId="0" applyFont="1" applyBorder="1" applyAlignment="1" applyProtection="1">
      <alignment horizontal="center" vertical="top" wrapText="1"/>
      <protection locked="0"/>
    </xf>
    <xf numFmtId="0" fontId="0" fillId="0" borderId="18" xfId="0" applyBorder="1" applyAlignment="1">
      <alignment horizontal="left" vertical="top"/>
    </xf>
    <xf numFmtId="0" fontId="26" fillId="14" borderId="14" xfId="0" applyFont="1" applyFill="1" applyBorder="1" applyAlignment="1" applyProtection="1">
      <alignment horizontal="center" vertical="top" wrapText="1"/>
      <protection locked="0"/>
    </xf>
    <xf numFmtId="0" fontId="0" fillId="0" borderId="18" xfId="0" applyBorder="1" applyAlignment="1">
      <alignment horizontal="left" vertical="top" wrapText="1"/>
    </xf>
    <xf numFmtId="166" fontId="48" fillId="0" borderId="18" xfId="0" applyNumberFormat="1" applyFont="1" applyBorder="1" applyAlignment="1" applyProtection="1">
      <alignment horizontal="center" vertical="top" wrapText="1"/>
      <protection locked="0"/>
    </xf>
    <xf numFmtId="0" fontId="49" fillId="0" borderId="0" xfId="0" applyFont="1" applyAlignment="1">
      <alignment vertical="top" wrapText="1"/>
    </xf>
    <xf numFmtId="0" fontId="0" fillId="0" borderId="18" xfId="0" applyBorder="1" applyAlignment="1">
      <alignment vertical="center" wrapText="1"/>
    </xf>
    <xf numFmtId="0" fontId="0" fillId="0" borderId="0" xfId="0" applyAlignment="1">
      <alignment vertical="top"/>
    </xf>
    <xf numFmtId="0" fontId="26" fillId="17" borderId="32" xfId="0" applyFont="1" applyFill="1" applyBorder="1" applyAlignment="1" applyProtection="1">
      <alignment vertical="top" wrapText="1"/>
      <protection locked="0"/>
    </xf>
    <xf numFmtId="0" fontId="26" fillId="0" borderId="21" xfId="0" applyFont="1" applyBorder="1" applyAlignment="1" applyProtection="1">
      <alignment vertical="top" wrapText="1"/>
      <protection locked="0"/>
    </xf>
    <xf numFmtId="0" fontId="26" fillId="0" borderId="21" xfId="0" applyFont="1" applyBorder="1" applyAlignment="1" applyProtection="1">
      <alignment horizontal="left" vertical="top" wrapText="1"/>
      <protection locked="0"/>
    </xf>
    <xf numFmtId="0" fontId="26" fillId="0" borderId="21" xfId="0" applyFont="1" applyBorder="1" applyAlignment="1" applyProtection="1">
      <alignment horizontal="center" vertical="top" wrapText="1"/>
      <protection locked="0"/>
    </xf>
    <xf numFmtId="0" fontId="45" fillId="0" borderId="21" xfId="0" applyFont="1" applyBorder="1" applyAlignment="1" applyProtection="1">
      <alignment horizontal="left" vertical="top" wrapText="1"/>
      <protection locked="0"/>
    </xf>
    <xf numFmtId="166" fontId="26" fillId="0" borderId="21" xfId="0" applyNumberFormat="1" applyFont="1" applyBorder="1" applyAlignment="1" applyProtection="1">
      <alignment horizontal="center" vertical="top" wrapText="1"/>
      <protection locked="0"/>
    </xf>
    <xf numFmtId="0" fontId="26" fillId="0" borderId="0" xfId="0" applyFont="1" applyAlignment="1" applyProtection="1">
      <alignment vertical="top" wrapText="1"/>
      <protection locked="0"/>
    </xf>
    <xf numFmtId="0" fontId="26" fillId="0" borderId="0" xfId="0" applyFont="1" applyAlignment="1" applyProtection="1">
      <alignment horizontal="left" vertical="top" wrapText="1"/>
      <protection locked="0"/>
    </xf>
    <xf numFmtId="0" fontId="3" fillId="0" borderId="0" xfId="0" applyFont="1" applyAlignment="1">
      <alignment vertical="top" wrapText="1"/>
    </xf>
    <xf numFmtId="0" fontId="46" fillId="16" borderId="18" xfId="0" applyFont="1" applyFill="1" applyBorder="1" applyAlignment="1" applyProtection="1">
      <alignment horizontal="left" vertical="top" wrapText="1"/>
      <protection locked="0"/>
    </xf>
    <xf numFmtId="0" fontId="25" fillId="15" borderId="18" xfId="0" applyFont="1" applyFill="1" applyBorder="1" applyAlignment="1" applyProtection="1">
      <alignment horizontal="left" vertical="top" wrapText="1"/>
      <protection locked="0"/>
    </xf>
    <xf numFmtId="165" fontId="0" fillId="16" borderId="18" xfId="0" applyNumberFormat="1" applyFill="1" applyBorder="1" applyAlignment="1" applyProtection="1">
      <alignment horizontal="left" vertical="top" wrapText="1"/>
      <protection locked="0"/>
    </xf>
    <xf numFmtId="165" fontId="26" fillId="16" borderId="18" xfId="0" applyNumberFormat="1" applyFont="1" applyFill="1" applyBorder="1" applyAlignment="1" applyProtection="1">
      <alignment horizontal="left" vertical="top" wrapText="1"/>
      <protection locked="0"/>
    </xf>
    <xf numFmtId="49" fontId="34" fillId="0" borderId="0" xfId="0" applyNumberFormat="1" applyFont="1" applyAlignment="1">
      <alignment horizontal="center" vertical="top" wrapText="1"/>
    </xf>
    <xf numFmtId="0" fontId="38" fillId="0" borderId="23" xfId="0" applyFont="1" applyBorder="1" applyAlignment="1">
      <alignment vertical="top" wrapText="1"/>
    </xf>
    <xf numFmtId="0" fontId="38" fillId="0" borderId="24" xfId="0" applyFont="1" applyBorder="1" applyAlignment="1">
      <alignment vertical="top" wrapText="1"/>
    </xf>
    <xf numFmtId="0" fontId="38" fillId="0" borderId="32" xfId="0" applyFont="1" applyBorder="1" applyAlignment="1">
      <alignment vertical="top" wrapText="1"/>
    </xf>
    <xf numFmtId="0" fontId="39" fillId="0" borderId="25" xfId="0" applyFont="1" applyBorder="1" applyAlignment="1">
      <alignment horizontal="center" vertical="top" wrapText="1"/>
    </xf>
    <xf numFmtId="0" fontId="39" fillId="0" borderId="26" xfId="0" applyFont="1" applyBorder="1" applyAlignment="1">
      <alignment horizontal="center" vertical="top" wrapText="1"/>
    </xf>
    <xf numFmtId="0" fontId="39" fillId="0" borderId="30" xfId="0" applyFont="1" applyBorder="1" applyAlignment="1">
      <alignment horizontal="center" vertical="top" wrapText="1"/>
    </xf>
    <xf numFmtId="0" fontId="40" fillId="0" borderId="32" xfId="0" applyFont="1" applyBorder="1"/>
    <xf numFmtId="49" fontId="39" fillId="0" borderId="25" xfId="0" applyNumberFormat="1" applyFont="1" applyBorder="1" applyAlignment="1">
      <alignment horizontal="center" vertical="top" wrapText="1"/>
    </xf>
    <xf numFmtId="49" fontId="40" fillId="0" borderId="30" xfId="0" applyNumberFormat="1" applyFont="1" applyBorder="1"/>
    <xf numFmtId="49" fontId="39" fillId="0" borderId="30" xfId="0" applyNumberFormat="1" applyFont="1" applyBorder="1" applyAlignment="1">
      <alignment horizontal="center" vertical="top" wrapText="1"/>
    </xf>
    <xf numFmtId="0" fontId="38" fillId="0" borderId="25" xfId="0" applyFont="1" applyBorder="1" applyAlignment="1">
      <alignment vertical="top" wrapText="1"/>
    </xf>
    <xf numFmtId="0" fontId="38" fillId="0" borderId="26" xfId="0" applyFont="1" applyBorder="1" applyAlignment="1">
      <alignment vertical="top" wrapText="1"/>
    </xf>
    <xf numFmtId="0" fontId="38" fillId="0" borderId="30" xfId="0" applyFont="1" applyBorder="1" applyAlignment="1">
      <alignment vertical="top" wrapText="1"/>
    </xf>
    <xf numFmtId="0" fontId="38" fillId="0" borderId="21" xfId="0" applyFont="1" applyBorder="1" applyAlignment="1">
      <alignment vertical="top" wrapText="1"/>
    </xf>
    <xf numFmtId="0" fontId="38" fillId="0" borderId="22" xfId="0" applyFont="1" applyBorder="1" applyAlignment="1">
      <alignment vertical="top" wrapText="1"/>
    </xf>
    <xf numFmtId="0" fontId="15" fillId="0" borderId="18" xfId="0" applyFont="1" applyBorder="1" applyAlignment="1">
      <alignment vertical="top" wrapText="1"/>
    </xf>
    <xf numFmtId="0" fontId="16" fillId="0" borderId="18" xfId="0" applyFont="1" applyBorder="1"/>
    <xf numFmtId="0" fontId="36" fillId="12" borderId="14" xfId="0" applyFont="1" applyFill="1" applyBorder="1" applyAlignment="1">
      <alignment vertical="top" wrapText="1"/>
    </xf>
    <xf numFmtId="0" fontId="36" fillId="12" borderId="29" xfId="0" applyFont="1" applyFill="1" applyBorder="1" applyAlignment="1">
      <alignment vertical="top" wrapText="1"/>
    </xf>
    <xf numFmtId="0" fontId="37" fillId="0" borderId="28" xfId="0" applyFont="1" applyBorder="1"/>
    <xf numFmtId="0" fontId="27" fillId="0" borderId="23" xfId="0" applyFont="1" applyBorder="1" applyAlignment="1">
      <alignment vertical="top" wrapText="1"/>
    </xf>
    <xf numFmtId="0" fontId="27" fillId="0" borderId="24" xfId="0" applyFont="1" applyBorder="1" applyAlignment="1">
      <alignment vertical="top" wrapText="1"/>
    </xf>
    <xf numFmtId="0" fontId="27" fillId="0" borderId="32" xfId="0" applyFont="1" applyBorder="1" applyAlignment="1">
      <alignment vertical="top" wrapText="1"/>
    </xf>
    <xf numFmtId="0" fontId="42" fillId="0" borderId="25" xfId="0" applyFont="1" applyBorder="1" applyAlignment="1">
      <alignment horizontal="center" vertical="top" wrapText="1"/>
    </xf>
    <xf numFmtId="0" fontId="42" fillId="0" borderId="26" xfId="0" applyFont="1" applyBorder="1" applyAlignment="1">
      <alignment horizontal="center" vertical="top" wrapText="1"/>
    </xf>
    <xf numFmtId="0" fontId="42" fillId="0" borderId="30" xfId="0" applyFont="1" applyBorder="1" applyAlignment="1">
      <alignment horizontal="center" vertical="top" wrapText="1"/>
    </xf>
    <xf numFmtId="0" fontId="28" fillId="0" borderId="27" xfId="0" applyFont="1" applyBorder="1" applyAlignment="1">
      <alignment horizontal="left" vertical="top" wrapText="1"/>
    </xf>
    <xf numFmtId="0" fontId="28" fillId="0" borderId="0" xfId="0" applyFont="1" applyAlignment="1">
      <alignment horizontal="left" vertical="top" wrapText="1"/>
    </xf>
    <xf numFmtId="0" fontId="28" fillId="0" borderId="31" xfId="0" applyFont="1" applyBorder="1" applyAlignment="1">
      <alignment horizontal="left" vertical="top" wrapText="1"/>
    </xf>
    <xf numFmtId="0" fontId="29" fillId="0" borderId="27" xfId="0" applyFont="1" applyBorder="1" applyAlignment="1">
      <alignment horizontal="center" vertical="top" wrapText="1"/>
    </xf>
    <xf numFmtId="0" fontId="29" fillId="0" borderId="0" xfId="0" applyFont="1" applyAlignment="1">
      <alignment horizontal="center" vertical="top" wrapText="1"/>
    </xf>
    <xf numFmtId="0" fontId="29" fillId="0" borderId="31" xfId="0" applyFont="1" applyBorder="1" applyAlignment="1">
      <alignment horizontal="center" vertical="top" wrapText="1"/>
    </xf>
    <xf numFmtId="0" fontId="42" fillId="0" borderId="27" xfId="0" applyFont="1" applyBorder="1" applyAlignment="1">
      <alignment horizontal="center" vertical="top" wrapText="1"/>
    </xf>
    <xf numFmtId="0" fontId="42" fillId="0" borderId="0" xfId="0" applyFont="1" applyAlignment="1">
      <alignment horizontal="center" vertical="top" wrapText="1"/>
    </xf>
    <xf numFmtId="0" fontId="42" fillId="0" borderId="31" xfId="0" applyFont="1" applyBorder="1" applyAlignment="1">
      <alignment horizontal="center" vertical="top" wrapText="1"/>
    </xf>
    <xf numFmtId="0" fontId="35" fillId="0" borderId="27" xfId="0" applyFont="1" applyBorder="1" applyAlignment="1">
      <alignment horizontal="center" vertical="top" wrapText="1"/>
    </xf>
    <xf numFmtId="0" fontId="35" fillId="0" borderId="0" xfId="0" applyFont="1" applyAlignment="1">
      <alignment horizontal="center" vertical="top" wrapText="1"/>
    </xf>
    <xf numFmtId="0" fontId="35" fillId="0" borderId="31" xfId="0" applyFont="1" applyBorder="1" applyAlignment="1">
      <alignment horizontal="center" vertical="top" wrapText="1"/>
    </xf>
    <xf numFmtId="0" fontId="30" fillId="0" borderId="27" xfId="0" applyFont="1" applyBorder="1" applyAlignment="1">
      <alignment horizontal="center" vertical="top" wrapText="1"/>
    </xf>
    <xf numFmtId="0" fontId="30" fillId="0" borderId="0" xfId="0" applyFont="1" applyAlignment="1">
      <alignment horizontal="center" vertical="top" wrapText="1"/>
    </xf>
    <xf numFmtId="0" fontId="30" fillId="0" borderId="31" xfId="0" applyFont="1" applyBorder="1" applyAlignment="1">
      <alignment horizontal="center" vertical="top" wrapText="1"/>
    </xf>
    <xf numFmtId="0" fontId="31" fillId="0" borderId="25" xfId="0" applyFont="1" applyBorder="1" applyAlignment="1">
      <alignment horizontal="left" vertical="top" wrapText="1"/>
    </xf>
    <xf numFmtId="0" fontId="31" fillId="0" borderId="26" xfId="0" applyFont="1" applyBorder="1" applyAlignment="1">
      <alignment horizontal="left" vertical="top" wrapText="1"/>
    </xf>
    <xf numFmtId="0" fontId="31" fillId="0" borderId="30" xfId="0" applyFont="1" applyBorder="1" applyAlignment="1">
      <alignment horizontal="left" vertical="top" wrapText="1"/>
    </xf>
    <xf numFmtId="0" fontId="3" fillId="8" borderId="0" xfId="0" applyFont="1" applyFill="1" applyAlignment="1">
      <alignment horizontal="left" vertical="center" wrapText="1"/>
    </xf>
    <xf numFmtId="0" fontId="15" fillId="0" borderId="4" xfId="0" quotePrefix="1" applyFont="1" applyBorder="1" applyAlignment="1" applyProtection="1">
      <alignment horizontal="left" vertical="top" wrapText="1"/>
      <protection locked="0"/>
    </xf>
    <xf numFmtId="0" fontId="15" fillId="0" borderId="6" xfId="0" quotePrefix="1" applyFont="1" applyBorder="1" applyAlignment="1" applyProtection="1">
      <alignment horizontal="left" vertical="top" wrapText="1"/>
      <protection locked="0"/>
    </xf>
    <xf numFmtId="0" fontId="20" fillId="7" borderId="4" xfId="0" applyFont="1" applyFill="1" applyBorder="1" applyAlignment="1">
      <alignment horizontal="left" vertical="center" wrapText="1"/>
    </xf>
    <xf numFmtId="0" fontId="20" fillId="7" borderId="5" xfId="0" applyFont="1" applyFill="1" applyBorder="1" applyAlignment="1">
      <alignment horizontal="left" vertical="center" wrapText="1"/>
    </xf>
    <xf numFmtId="0" fontId="20" fillId="7" borderId="6" xfId="0" applyFont="1" applyFill="1" applyBorder="1" applyAlignment="1">
      <alignment horizontal="left" vertical="center" wrapText="1"/>
    </xf>
    <xf numFmtId="49" fontId="6" fillId="7" borderId="4" xfId="0" applyNumberFormat="1" applyFont="1" applyFill="1" applyBorder="1" applyAlignment="1">
      <alignment horizontal="left" vertical="center" wrapText="1"/>
    </xf>
    <xf numFmtId="49" fontId="6" fillId="7" borderId="5" xfId="0" applyNumberFormat="1" applyFont="1" applyFill="1" applyBorder="1" applyAlignment="1">
      <alignment horizontal="left" vertical="center" wrapText="1"/>
    </xf>
    <xf numFmtId="49" fontId="6" fillId="7" borderId="6" xfId="0" applyNumberFormat="1" applyFont="1" applyFill="1" applyBorder="1" applyAlignment="1">
      <alignment horizontal="left" vertical="center" wrapText="1"/>
    </xf>
    <xf numFmtId="0" fontId="14" fillId="7" borderId="9" xfId="0" quotePrefix="1" applyFont="1" applyFill="1" applyBorder="1" applyAlignment="1">
      <alignment horizontal="center" vertical="center" wrapText="1"/>
    </xf>
    <xf numFmtId="0" fontId="14" fillId="7" borderId="10" xfId="0" quotePrefix="1" applyFont="1" applyFill="1" applyBorder="1" applyAlignment="1">
      <alignment horizontal="center" vertical="center" wrapText="1"/>
    </xf>
    <xf numFmtId="0" fontId="15" fillId="8" borderId="4" xfId="0" quotePrefix="1" applyFont="1" applyFill="1" applyBorder="1" applyAlignment="1" applyProtection="1">
      <alignment horizontal="left" vertical="top" wrapText="1"/>
      <protection locked="0"/>
    </xf>
    <xf numFmtId="0" fontId="15" fillId="8" borderId="5" xfId="0" quotePrefix="1" applyFont="1" applyFill="1" applyBorder="1" applyAlignment="1" applyProtection="1">
      <alignment horizontal="left" vertical="top" wrapText="1"/>
      <protection locked="0"/>
    </xf>
    <xf numFmtId="0" fontId="15" fillId="8" borderId="6" xfId="0" quotePrefix="1" applyFont="1" applyFill="1" applyBorder="1" applyAlignment="1" applyProtection="1">
      <alignment horizontal="left" vertical="top" wrapText="1"/>
      <protection locked="0"/>
    </xf>
    <xf numFmtId="0" fontId="15" fillId="8" borderId="4" xfId="0" applyFont="1" applyFill="1" applyBorder="1" applyAlignment="1" applyProtection="1">
      <alignment horizontal="left" vertical="top" wrapText="1"/>
      <protection locked="0"/>
    </xf>
    <xf numFmtId="0" fontId="15" fillId="8" borderId="5" xfId="0" applyFont="1" applyFill="1" applyBorder="1" applyAlignment="1" applyProtection="1">
      <alignment horizontal="left" vertical="top" wrapText="1"/>
      <protection locked="0"/>
    </xf>
    <xf numFmtId="0" fontId="15" fillId="8" borderId="6" xfId="0" applyFont="1" applyFill="1" applyBorder="1" applyAlignment="1" applyProtection="1">
      <alignment horizontal="left" vertical="top" wrapText="1"/>
      <protection locked="0"/>
    </xf>
    <xf numFmtId="49" fontId="10" fillId="7" borderId="4" xfId="0" applyNumberFormat="1" applyFont="1" applyFill="1" applyBorder="1" applyAlignment="1">
      <alignment horizontal="center" vertical="center" wrapText="1"/>
    </xf>
    <xf numFmtId="49" fontId="10" fillId="7" borderId="5" xfId="0" applyNumberFormat="1" applyFont="1" applyFill="1" applyBorder="1" applyAlignment="1">
      <alignment horizontal="center" vertical="center" wrapText="1"/>
    </xf>
    <xf numFmtId="49" fontId="10" fillId="7" borderId="6" xfId="0" applyNumberFormat="1" applyFont="1" applyFill="1" applyBorder="1" applyAlignment="1">
      <alignment horizontal="center" vertical="center" wrapText="1"/>
    </xf>
    <xf numFmtId="0" fontId="24" fillId="8" borderId="4" xfId="0" applyFont="1" applyFill="1" applyBorder="1" applyAlignment="1" applyProtection="1">
      <alignment horizontal="left" vertical="top" wrapText="1"/>
      <protection locked="0"/>
    </xf>
    <xf numFmtId="0" fontId="12" fillId="0" borderId="4" xfId="0" quotePrefix="1" applyFont="1" applyBorder="1" applyAlignment="1" applyProtection="1">
      <alignment horizontal="left" vertical="top" wrapText="1"/>
      <protection locked="0"/>
    </xf>
    <xf numFmtId="0" fontId="12" fillId="0" borderId="6" xfId="0" quotePrefix="1" applyFont="1" applyBorder="1" applyAlignment="1" applyProtection="1">
      <alignment horizontal="left" vertical="top" wrapText="1"/>
      <protection locked="0"/>
    </xf>
    <xf numFmtId="0" fontId="12" fillId="8" borderId="4" xfId="0" quotePrefix="1" applyFont="1" applyFill="1" applyBorder="1" applyAlignment="1" applyProtection="1">
      <alignment horizontal="left" vertical="top" wrapText="1"/>
      <protection locked="0"/>
    </xf>
    <xf numFmtId="0" fontId="12" fillId="8" borderId="5" xfId="0" quotePrefix="1" applyFont="1" applyFill="1" applyBorder="1" applyAlignment="1" applyProtection="1">
      <alignment horizontal="left" vertical="top" wrapText="1"/>
      <protection locked="0"/>
    </xf>
    <xf numFmtId="0" fontId="12" fillId="8" borderId="6" xfId="0" quotePrefix="1" applyFont="1" applyFill="1" applyBorder="1" applyAlignment="1" applyProtection="1">
      <alignment horizontal="left" vertical="top" wrapText="1"/>
      <protection locked="0"/>
    </xf>
    <xf numFmtId="0" fontId="12" fillId="8" borderId="4" xfId="0" applyFont="1" applyFill="1" applyBorder="1" applyAlignment="1" applyProtection="1">
      <alignment horizontal="left" vertical="top" wrapText="1"/>
      <protection locked="0"/>
    </xf>
    <xf numFmtId="0" fontId="12" fillId="8" borderId="5" xfId="0" applyFont="1" applyFill="1" applyBorder="1" applyAlignment="1" applyProtection="1">
      <alignment horizontal="left" vertical="top" wrapText="1"/>
      <protection locked="0"/>
    </xf>
    <xf numFmtId="0" fontId="12" fillId="8" borderId="6" xfId="0" applyFont="1" applyFill="1" applyBorder="1" applyAlignment="1" applyProtection="1">
      <alignment horizontal="left" vertical="top" wrapText="1"/>
      <protection locked="0"/>
    </xf>
    <xf numFmtId="0" fontId="20" fillId="6" borderId="4" xfId="0" applyFont="1" applyFill="1" applyBorder="1" applyAlignment="1">
      <alignment horizontal="left" vertical="center" wrapText="1"/>
    </xf>
    <xf numFmtId="0" fontId="20" fillId="6" borderId="5" xfId="0" applyFont="1" applyFill="1" applyBorder="1" applyAlignment="1">
      <alignment horizontal="left" vertical="center" wrapText="1"/>
    </xf>
    <xf numFmtId="0" fontId="20" fillId="6" borderId="6" xfId="0" applyFont="1" applyFill="1" applyBorder="1" applyAlignment="1">
      <alignment horizontal="left" vertical="center" wrapText="1"/>
    </xf>
    <xf numFmtId="0" fontId="14" fillId="7" borderId="4" xfId="0" quotePrefix="1" applyFont="1" applyFill="1" applyBorder="1" applyAlignment="1">
      <alignment horizontal="center" vertical="center" wrapText="1"/>
    </xf>
    <xf numFmtId="0" fontId="14" fillId="7" borderId="6" xfId="0" quotePrefix="1" applyFont="1" applyFill="1" applyBorder="1" applyAlignment="1">
      <alignment horizontal="center" vertical="center" wrapText="1"/>
    </xf>
    <xf numFmtId="0" fontId="14" fillId="7" borderId="4" xfId="0" applyFont="1" applyFill="1" applyBorder="1" applyAlignment="1">
      <alignment horizontal="left" vertical="center" wrapText="1"/>
    </xf>
    <xf numFmtId="0" fontId="14" fillId="7" borderId="5" xfId="0" applyFont="1" applyFill="1" applyBorder="1" applyAlignment="1">
      <alignment horizontal="left" vertical="center" wrapText="1"/>
    </xf>
    <xf numFmtId="0" fontId="14" fillId="7" borderId="6" xfId="0" applyFont="1" applyFill="1" applyBorder="1" applyAlignment="1">
      <alignment horizontal="left" vertical="center" wrapText="1"/>
    </xf>
    <xf numFmtId="0" fontId="15" fillId="5" borderId="4" xfId="0" applyFont="1" applyFill="1" applyBorder="1" applyAlignment="1">
      <alignment horizontal="left" vertical="center" wrapText="1"/>
    </xf>
    <xf numFmtId="0" fontId="15" fillId="5" borderId="5" xfId="0" applyFont="1" applyFill="1" applyBorder="1" applyAlignment="1">
      <alignment horizontal="left" vertical="center" wrapText="1"/>
    </xf>
    <xf numFmtId="0" fontId="15" fillId="5" borderId="6" xfId="0" applyFont="1" applyFill="1" applyBorder="1" applyAlignment="1">
      <alignment horizontal="left" vertical="center" wrapText="1"/>
    </xf>
    <xf numFmtId="0" fontId="9" fillId="5" borderId="4" xfId="0" applyFont="1" applyFill="1" applyBorder="1" applyAlignment="1">
      <alignment horizontal="left" vertical="center" wrapText="1"/>
    </xf>
    <xf numFmtId="0" fontId="9" fillId="5" borderId="5" xfId="0" applyFont="1" applyFill="1" applyBorder="1" applyAlignment="1">
      <alignment horizontal="left" vertical="center" wrapText="1"/>
    </xf>
    <xf numFmtId="0" fontId="9" fillId="5" borderId="6" xfId="0" applyFont="1" applyFill="1" applyBorder="1" applyAlignment="1">
      <alignment horizontal="left" vertical="center" wrapText="1"/>
    </xf>
    <xf numFmtId="0" fontId="16" fillId="8" borderId="4" xfId="0" quotePrefix="1" applyFont="1" applyFill="1" applyBorder="1" applyAlignment="1" applyProtection="1">
      <alignment horizontal="left" vertical="top" wrapText="1"/>
      <protection locked="0"/>
    </xf>
    <xf numFmtId="0" fontId="22" fillId="8" borderId="5" xfId="0" quotePrefix="1" applyFont="1" applyFill="1" applyBorder="1" applyAlignment="1" applyProtection="1">
      <alignment horizontal="left" vertical="top" wrapText="1"/>
      <protection locked="0"/>
    </xf>
    <xf numFmtId="0" fontId="22" fillId="8" borderId="6" xfId="0" quotePrefix="1" applyFont="1" applyFill="1" applyBorder="1" applyAlignment="1" applyProtection="1">
      <alignment horizontal="left" vertical="top" wrapText="1"/>
      <protection locked="0"/>
    </xf>
    <xf numFmtId="0" fontId="16" fillId="8" borderId="4" xfId="0" applyFont="1" applyFill="1" applyBorder="1" applyAlignment="1" applyProtection="1">
      <alignment horizontal="left" vertical="top" wrapText="1"/>
      <protection locked="0"/>
    </xf>
    <xf numFmtId="0" fontId="22" fillId="8" borderId="5" xfId="0" applyFont="1" applyFill="1" applyBorder="1" applyAlignment="1" applyProtection="1">
      <alignment horizontal="left" vertical="top" wrapText="1"/>
      <protection locked="0"/>
    </xf>
    <xf numFmtId="0" fontId="22" fillId="8" borderId="6" xfId="0" applyFont="1" applyFill="1" applyBorder="1" applyAlignment="1" applyProtection="1">
      <alignment horizontal="left" vertical="top" wrapText="1"/>
      <protection locked="0"/>
    </xf>
    <xf numFmtId="49" fontId="10" fillId="7" borderId="9" xfId="0" applyNumberFormat="1" applyFont="1" applyFill="1" applyBorder="1" applyAlignment="1">
      <alignment horizontal="center" vertical="center" wrapText="1"/>
    </xf>
    <xf numFmtId="0" fontId="44" fillId="0" borderId="4" xfId="0" quotePrefix="1" applyFont="1" applyBorder="1" applyAlignment="1" applyProtection="1">
      <alignment horizontal="left" vertical="top" wrapText="1"/>
      <protection locked="0"/>
    </xf>
    <xf numFmtId="0" fontId="44" fillId="0" borderId="6" xfId="0" quotePrefix="1" applyFont="1" applyBorder="1" applyAlignment="1" applyProtection="1">
      <alignment horizontal="left" vertical="top" wrapText="1"/>
      <protection locked="0"/>
    </xf>
    <xf numFmtId="0" fontId="6" fillId="11" borderId="18" xfId="0" applyFont="1" applyFill="1" applyBorder="1" applyAlignment="1">
      <alignment horizontal="center" vertical="center" wrapText="1"/>
    </xf>
    <xf numFmtId="0" fontId="8" fillId="11" borderId="19" xfId="0" applyFont="1" applyFill="1" applyBorder="1" applyAlignment="1">
      <alignment horizontal="center" vertical="center"/>
    </xf>
    <xf numFmtId="0" fontId="8" fillId="11" borderId="3" xfId="0" applyFont="1" applyFill="1" applyBorder="1" applyAlignment="1">
      <alignment horizontal="center" vertical="center"/>
    </xf>
    <xf numFmtId="49" fontId="10" fillId="7" borderId="1" xfId="0" applyNumberFormat="1" applyFont="1" applyFill="1" applyBorder="1" applyAlignment="1">
      <alignment horizontal="center" vertical="center" wrapText="1"/>
    </xf>
    <xf numFmtId="0" fontId="15" fillId="8" borderId="1" xfId="0" quotePrefix="1" applyFont="1" applyFill="1" applyBorder="1" applyAlignment="1" applyProtection="1">
      <alignment horizontal="left" vertical="top" wrapText="1"/>
      <protection locked="0"/>
    </xf>
    <xf numFmtId="0" fontId="15" fillId="0" borderId="4"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5" fillId="0" borderId="6" xfId="0" applyFont="1" applyBorder="1" applyAlignment="1" applyProtection="1">
      <alignment horizontal="left" vertical="top" wrapText="1"/>
      <protection locked="0"/>
    </xf>
    <xf numFmtId="0" fontId="6" fillId="10" borderId="1" xfId="0" applyFont="1" applyFill="1" applyBorder="1" applyAlignment="1">
      <alignment horizontal="center" vertical="center"/>
    </xf>
    <xf numFmtId="0" fontId="0" fillId="3" borderId="2" xfId="0" applyFill="1" applyBorder="1" applyAlignment="1">
      <alignment horizontal="center" vertical="center" wrapText="1"/>
    </xf>
    <xf numFmtId="0" fontId="0" fillId="3" borderId="8" xfId="0" applyFill="1" applyBorder="1" applyAlignment="1">
      <alignment horizontal="center" vertical="center" wrapText="1"/>
    </xf>
    <xf numFmtId="0" fontId="0" fillId="3" borderId="3" xfId="0" applyFill="1" applyBorder="1" applyAlignment="1">
      <alignment horizontal="center" vertical="center" wrapText="1"/>
    </xf>
    <xf numFmtId="0" fontId="23" fillId="8" borderId="1" xfId="0" quotePrefix="1" applyFont="1" applyFill="1" applyBorder="1" applyAlignment="1" applyProtection="1">
      <alignment horizontal="left" vertical="top" wrapText="1"/>
      <protection locked="0"/>
    </xf>
    <xf numFmtId="0" fontId="16" fillId="8" borderId="5" xfId="0" applyFont="1" applyFill="1" applyBorder="1" applyAlignment="1" applyProtection="1">
      <alignment horizontal="left" vertical="top" wrapText="1"/>
      <protection locked="0"/>
    </xf>
    <xf numFmtId="0" fontId="16" fillId="8" borderId="6" xfId="0" applyFont="1" applyFill="1" applyBorder="1" applyAlignment="1" applyProtection="1">
      <alignment horizontal="left" vertical="top" wrapText="1"/>
      <protection locked="0"/>
    </xf>
    <xf numFmtId="0" fontId="9" fillId="5" borderId="1" xfId="0" applyFont="1" applyFill="1" applyBorder="1" applyAlignment="1">
      <alignment horizontal="left" vertical="center" wrapText="1"/>
    </xf>
    <xf numFmtId="49" fontId="10" fillId="7" borderId="9" xfId="0" quotePrefix="1" applyNumberFormat="1" applyFont="1" applyFill="1" applyBorder="1" applyAlignment="1">
      <alignment horizontal="center" vertical="center"/>
    </xf>
    <xf numFmtId="49" fontId="10" fillId="7" borderId="10" xfId="0" quotePrefix="1" applyNumberFormat="1" applyFont="1" applyFill="1" applyBorder="1" applyAlignment="1">
      <alignment horizontal="center" vertical="center"/>
    </xf>
    <xf numFmtId="0" fontId="6" fillId="4" borderId="1" xfId="0" applyFont="1" applyFill="1" applyBorder="1" applyAlignment="1">
      <alignment horizontal="center" vertical="center"/>
    </xf>
    <xf numFmtId="0" fontId="6" fillId="9" borderId="1" xfId="0" applyFont="1" applyFill="1" applyBorder="1" applyAlignment="1">
      <alignment horizontal="center" vertical="center"/>
    </xf>
    <xf numFmtId="0" fontId="6" fillId="9" borderId="4" xfId="0" applyFont="1" applyFill="1" applyBorder="1" applyAlignment="1">
      <alignment horizontal="center" vertical="center"/>
    </xf>
    <xf numFmtId="0" fontId="8" fillId="11" borderId="20" xfId="0" applyFont="1" applyFill="1" applyBorder="1" applyAlignment="1">
      <alignment horizontal="center" vertical="center" wrapText="1"/>
    </xf>
    <xf numFmtId="0" fontId="8" fillId="11" borderId="12" xfId="0" applyFont="1" applyFill="1" applyBorder="1" applyAlignment="1">
      <alignment horizontal="center" vertical="center" wrapText="1"/>
    </xf>
    <xf numFmtId="0" fontId="6" fillId="10" borderId="6" xfId="0" applyFont="1" applyFill="1" applyBorder="1" applyAlignment="1">
      <alignment horizontal="center" vertical="center"/>
    </xf>
    <xf numFmtId="0" fontId="24" fillId="0" borderId="4" xfId="0" applyFont="1" applyBorder="1" applyAlignment="1" applyProtection="1">
      <alignment horizontal="left" vertical="top" wrapText="1"/>
      <protection locked="0"/>
    </xf>
    <xf numFmtId="0" fontId="18" fillId="0" borderId="0" xfId="0" applyFont="1" applyAlignment="1">
      <alignment horizontal="center" vertical="center"/>
    </xf>
    <xf numFmtId="0" fontId="8" fillId="9" borderId="2" xfId="0" applyFont="1" applyFill="1" applyBorder="1" applyAlignment="1">
      <alignment horizontal="center" vertical="center"/>
    </xf>
    <xf numFmtId="0" fontId="8" fillId="9" borderId="3" xfId="0" applyFont="1" applyFill="1" applyBorder="1" applyAlignment="1">
      <alignment horizontal="center" vertical="center"/>
    </xf>
    <xf numFmtId="0" fontId="8" fillId="9" borderId="9" xfId="0" applyFont="1" applyFill="1" applyBorder="1" applyAlignment="1">
      <alignment horizontal="center" vertical="center"/>
    </xf>
    <xf numFmtId="0" fontId="8" fillId="9" borderId="11" xfId="0" applyFont="1" applyFill="1" applyBorder="1" applyAlignment="1">
      <alignment horizontal="center" vertical="center"/>
    </xf>
    <xf numFmtId="0" fontId="8" fillId="10" borderId="8" xfId="0" applyFont="1" applyFill="1" applyBorder="1" applyAlignment="1">
      <alignment horizontal="center" vertical="center"/>
    </xf>
    <xf numFmtId="0" fontId="8" fillId="10" borderId="3" xfId="0" applyFont="1" applyFill="1" applyBorder="1" applyAlignment="1">
      <alignment horizontal="center" vertical="center"/>
    </xf>
    <xf numFmtId="0" fontId="8" fillId="10" borderId="2" xfId="0" applyFont="1" applyFill="1" applyBorder="1" applyAlignment="1">
      <alignment horizontal="center" vertical="center"/>
    </xf>
    <xf numFmtId="0" fontId="7" fillId="10" borderId="2" xfId="0" applyFont="1" applyFill="1" applyBorder="1" applyAlignment="1">
      <alignment horizontal="center" vertical="center"/>
    </xf>
    <xf numFmtId="0" fontId="7" fillId="10" borderId="3" xfId="0" applyFont="1" applyFill="1" applyBorder="1" applyAlignment="1">
      <alignment horizontal="center" vertical="center"/>
    </xf>
    <xf numFmtId="0" fontId="7" fillId="10" borderId="2" xfId="0" applyFont="1" applyFill="1" applyBorder="1" applyAlignment="1">
      <alignment horizontal="center" vertical="center" wrapText="1"/>
    </xf>
    <xf numFmtId="0" fontId="7" fillId="10" borderId="3" xfId="0" applyFont="1" applyFill="1" applyBorder="1" applyAlignment="1">
      <alignment horizontal="center" vertical="center" wrapText="1"/>
    </xf>
    <xf numFmtId="0" fontId="7" fillId="4" borderId="2" xfId="0" applyFont="1" applyFill="1" applyBorder="1" applyAlignment="1">
      <alignment horizontal="center" vertical="center"/>
    </xf>
    <xf numFmtId="0" fontId="7" fillId="4" borderId="3" xfId="0" applyFont="1" applyFill="1" applyBorder="1" applyAlignment="1">
      <alignment horizontal="center" vertical="center"/>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9" xfId="0" applyFont="1" applyFill="1" applyBorder="1" applyAlignment="1">
      <alignment horizontal="center" vertical="center" wrapText="1"/>
    </xf>
    <xf numFmtId="0" fontId="7" fillId="4" borderId="10" xfId="0" applyFont="1" applyFill="1" applyBorder="1" applyAlignment="1">
      <alignment horizontal="center" vertical="center" wrapText="1"/>
    </xf>
    <xf numFmtId="0" fontId="7" fillId="4" borderId="11" xfId="0" applyFont="1" applyFill="1" applyBorder="1" applyAlignment="1">
      <alignment horizontal="center" vertical="center" wrapText="1"/>
    </xf>
    <xf numFmtId="0" fontId="7" fillId="4" borderId="12" xfId="0" applyFont="1" applyFill="1" applyBorder="1" applyAlignment="1">
      <alignment horizontal="center" vertical="center" wrapText="1"/>
    </xf>
    <xf numFmtId="0" fontId="8" fillId="4" borderId="9" xfId="0" applyFont="1" applyFill="1" applyBorder="1" applyAlignment="1">
      <alignment horizontal="center" vertical="center"/>
    </xf>
    <xf numFmtId="0" fontId="8" fillId="4" borderId="13" xfId="0" applyFont="1" applyFill="1" applyBorder="1" applyAlignment="1">
      <alignment horizontal="center" vertical="center"/>
    </xf>
    <xf numFmtId="0" fontId="8" fillId="4" borderId="10" xfId="0" applyFont="1" applyFill="1" applyBorder="1" applyAlignment="1">
      <alignment horizontal="center" vertical="center"/>
    </xf>
    <xf numFmtId="0" fontId="8" fillId="4" borderId="11" xfId="0" applyFont="1" applyFill="1" applyBorder="1" applyAlignment="1">
      <alignment horizontal="center" vertical="center"/>
    </xf>
    <xf numFmtId="0" fontId="8" fillId="4" borderId="7" xfId="0" applyFont="1" applyFill="1" applyBorder="1" applyAlignment="1">
      <alignment horizontal="center" vertical="center"/>
    </xf>
    <xf numFmtId="0" fontId="8" fillId="4" borderId="12" xfId="0" applyFont="1" applyFill="1" applyBorder="1" applyAlignment="1">
      <alignment horizontal="center" vertical="center"/>
    </xf>
    <xf numFmtId="0" fontId="8" fillId="9" borderId="21" xfId="0" applyFont="1" applyFill="1" applyBorder="1" applyAlignment="1">
      <alignment horizontal="center" vertical="center" wrapText="1"/>
    </xf>
    <xf numFmtId="0" fontId="8" fillId="9" borderId="22"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7" fillId="4" borderId="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6" xfId="0" applyFont="1" applyFill="1" applyBorder="1" applyAlignment="1">
      <alignment horizontal="center" vertical="center"/>
    </xf>
    <xf numFmtId="0" fontId="1" fillId="0" borderId="0" xfId="0" applyFont="1" applyAlignment="1">
      <alignment horizontal="center" vertical="center"/>
    </xf>
    <xf numFmtId="0" fontId="8" fillId="9" borderId="21" xfId="0" applyFont="1" applyFill="1" applyBorder="1" applyAlignment="1">
      <alignment horizontal="center" vertical="center"/>
    </xf>
    <xf numFmtId="0" fontId="8" fillId="9" borderId="22" xfId="0" applyFont="1" applyFill="1" applyBorder="1" applyAlignment="1">
      <alignment horizontal="center" vertical="center"/>
    </xf>
    <xf numFmtId="0" fontId="8" fillId="11" borderId="19" xfId="0" applyFont="1" applyFill="1" applyBorder="1" applyAlignment="1">
      <alignment horizontal="center" vertical="center" wrapText="1"/>
    </xf>
    <xf numFmtId="0" fontId="8" fillId="11" borderId="3" xfId="0" applyFont="1" applyFill="1" applyBorder="1" applyAlignment="1">
      <alignment horizontal="center" vertical="center" wrapText="1"/>
    </xf>
    <xf numFmtId="0" fontId="1" fillId="0" borderId="0" xfId="0" applyFont="1" applyAlignment="1">
      <alignment horizontal="center" vertical="center" textRotation="90"/>
    </xf>
    <xf numFmtId="0" fontId="0" fillId="0" borderId="0" xfId="0" applyAlignment="1">
      <alignment horizontal="left" vertical="top" wrapText="1"/>
    </xf>
  </cellXfs>
  <cellStyles count="2">
    <cellStyle name="Hyperkobling" xfId="1" builtinId="8"/>
    <cellStyle name="Normal" xfId="0" builtinId="0"/>
  </cellStyles>
  <dxfs count="79">
    <dxf>
      <fill>
        <patternFill>
          <bgColor rgb="FF00B050"/>
        </patternFill>
      </fill>
    </dxf>
    <dxf>
      <fill>
        <patternFill>
          <bgColor rgb="FFFFFF00"/>
        </patternFill>
      </fill>
    </dxf>
    <dxf>
      <fill>
        <patternFill>
          <bgColor rgb="FFFF0000"/>
        </patternFill>
      </fill>
    </dxf>
    <dxf>
      <font>
        <color rgb="FF9C0006"/>
      </font>
      <fill>
        <patternFill>
          <bgColor rgb="FFFFC7CE"/>
        </patternFill>
      </fill>
    </dxf>
    <dxf>
      <fill>
        <patternFill>
          <bgColor rgb="FFFFFF00"/>
        </patternFill>
      </fill>
    </dxf>
    <dxf>
      <fill>
        <patternFill>
          <bgColor rgb="FFF68222"/>
        </patternFill>
      </fill>
    </dxf>
    <dxf>
      <font>
        <b/>
        <i val="0"/>
      </font>
      <fill>
        <patternFill>
          <bgColor theme="3" tint="0.79998168889431442"/>
        </patternFill>
      </fill>
    </dxf>
    <dxf>
      <font>
        <b/>
        <i val="0"/>
      </font>
      <fill>
        <patternFill>
          <bgColor theme="9" tint="0.59996337778862885"/>
        </patternFill>
      </fill>
    </dxf>
    <dxf>
      <font>
        <b/>
        <i val="0"/>
      </font>
      <fill>
        <patternFill>
          <bgColor theme="6" tint="0.59996337778862885"/>
        </patternFill>
      </fill>
    </dxf>
    <dxf>
      <font>
        <b/>
        <i val="0"/>
      </font>
      <fill>
        <patternFill>
          <bgColor theme="7" tint="0.39994506668294322"/>
        </patternFill>
      </fill>
    </dxf>
    <dxf>
      <font>
        <b/>
        <i val="0"/>
      </font>
      <fill>
        <patternFill>
          <bgColor theme="2" tint="-0.499984740745262"/>
        </patternFill>
      </fill>
    </dxf>
    <dxf>
      <font>
        <b/>
        <i val="0"/>
      </font>
      <fill>
        <patternFill>
          <bgColor theme="0" tint="-0.24994659260841701"/>
        </patternFill>
      </fill>
    </dxf>
    <dxf>
      <font>
        <b/>
        <i val="0"/>
      </font>
      <fill>
        <patternFill>
          <bgColor rgb="FFFF6600"/>
        </patternFill>
      </fill>
    </dxf>
    <dxf>
      <font>
        <b/>
        <i val="0"/>
      </font>
      <fill>
        <patternFill>
          <bgColor theme="8" tint="0.39994506668294322"/>
        </patternFill>
      </fill>
    </dxf>
    <dxf>
      <fill>
        <patternFill>
          <bgColor rgb="FFFFC000"/>
        </patternFill>
      </fill>
    </dxf>
    <dxf>
      <fill>
        <patternFill>
          <bgColor rgb="FF92D050"/>
        </patternFill>
      </fill>
    </dxf>
    <dxf>
      <font>
        <color rgb="FF9C0006"/>
      </font>
      <fill>
        <patternFill>
          <bgColor rgb="FFFFC7CE"/>
        </patternFill>
      </fill>
    </dxf>
    <dxf>
      <font>
        <color rgb="FF9C0006"/>
      </font>
      <fill>
        <patternFill>
          <bgColor rgb="FFFFC7CE"/>
        </patternFill>
      </fill>
    </dxf>
    <dxf>
      <fill>
        <patternFill>
          <bgColor rgb="FFFFFF00"/>
        </patternFill>
      </fill>
    </dxf>
    <dxf>
      <fill>
        <patternFill>
          <bgColor rgb="FFF68222"/>
        </patternFill>
      </fill>
    </dxf>
    <dxf>
      <font>
        <b/>
        <i val="0"/>
      </font>
      <fill>
        <patternFill>
          <bgColor theme="3" tint="0.79998168889431442"/>
        </patternFill>
      </fill>
    </dxf>
    <dxf>
      <font>
        <b/>
        <i val="0"/>
      </font>
      <fill>
        <patternFill>
          <bgColor theme="9" tint="0.59996337778862885"/>
        </patternFill>
      </fill>
    </dxf>
    <dxf>
      <font>
        <b/>
        <i val="0"/>
      </font>
      <fill>
        <patternFill>
          <bgColor theme="6" tint="0.59996337778862885"/>
        </patternFill>
      </fill>
    </dxf>
    <dxf>
      <font>
        <b/>
        <i val="0"/>
      </font>
      <fill>
        <patternFill>
          <bgColor theme="7" tint="0.39994506668294322"/>
        </patternFill>
      </fill>
    </dxf>
    <dxf>
      <font>
        <b/>
        <i val="0"/>
      </font>
      <fill>
        <patternFill>
          <bgColor theme="2" tint="-0.499984740745262"/>
        </patternFill>
      </fill>
    </dxf>
    <dxf>
      <font>
        <b/>
        <i val="0"/>
      </font>
      <fill>
        <patternFill>
          <bgColor theme="0" tint="-0.24994659260841701"/>
        </patternFill>
      </fill>
    </dxf>
    <dxf>
      <font>
        <b/>
        <i val="0"/>
      </font>
      <fill>
        <patternFill>
          <bgColor rgb="FFFF6600"/>
        </patternFill>
      </fill>
    </dxf>
    <dxf>
      <font>
        <b/>
        <i val="0"/>
      </font>
      <fill>
        <patternFill>
          <bgColor theme="8" tint="0.39994506668294322"/>
        </patternFill>
      </fill>
    </dxf>
    <dxf>
      <fill>
        <patternFill>
          <bgColor rgb="FFFFC000"/>
        </patternFill>
      </fill>
    </dxf>
    <dxf>
      <fill>
        <patternFill>
          <bgColor rgb="FF92D050"/>
        </patternFill>
      </fill>
    </dxf>
    <dxf>
      <font>
        <color rgb="FF9C0006"/>
      </font>
      <fill>
        <patternFill>
          <bgColor rgb="FFFFC7CE"/>
        </patternFill>
      </fill>
    </dxf>
    <dxf>
      <fill>
        <patternFill>
          <bgColor rgb="FFFFFF00"/>
        </patternFill>
      </fill>
    </dxf>
    <dxf>
      <fill>
        <patternFill>
          <bgColor rgb="FFF68222"/>
        </patternFill>
      </fill>
    </dxf>
    <dxf>
      <font>
        <b/>
        <i val="0"/>
      </font>
      <fill>
        <patternFill>
          <bgColor theme="3" tint="0.79998168889431442"/>
        </patternFill>
      </fill>
    </dxf>
    <dxf>
      <font>
        <b/>
        <i val="0"/>
      </font>
      <fill>
        <patternFill>
          <bgColor theme="9" tint="0.59996337778862885"/>
        </patternFill>
      </fill>
    </dxf>
    <dxf>
      <font>
        <b/>
        <i val="0"/>
      </font>
      <fill>
        <patternFill>
          <bgColor theme="6" tint="0.59996337778862885"/>
        </patternFill>
      </fill>
    </dxf>
    <dxf>
      <font>
        <b/>
        <i val="0"/>
      </font>
      <fill>
        <patternFill>
          <bgColor theme="7" tint="0.39994506668294322"/>
        </patternFill>
      </fill>
    </dxf>
    <dxf>
      <font>
        <b/>
        <i val="0"/>
      </font>
      <fill>
        <patternFill>
          <bgColor theme="2" tint="-0.499984740745262"/>
        </patternFill>
      </fill>
    </dxf>
    <dxf>
      <font>
        <b/>
        <i val="0"/>
      </font>
      <fill>
        <patternFill>
          <bgColor theme="0" tint="-0.24994659260841701"/>
        </patternFill>
      </fill>
    </dxf>
    <dxf>
      <font>
        <b/>
        <i val="0"/>
      </font>
      <fill>
        <patternFill>
          <bgColor rgb="FFFF6600"/>
        </patternFill>
      </fill>
    </dxf>
    <dxf>
      <font>
        <b/>
        <i val="0"/>
      </font>
      <fill>
        <patternFill>
          <bgColor theme="8" tint="0.39994506668294322"/>
        </patternFill>
      </fill>
    </dxf>
    <dxf>
      <fill>
        <patternFill>
          <bgColor rgb="FFFFC000"/>
        </patternFill>
      </fill>
    </dxf>
    <dxf>
      <fill>
        <patternFill>
          <bgColor rgb="FF92D050"/>
        </patternFill>
      </fill>
    </dxf>
    <dxf>
      <font>
        <color rgb="FF9C0006"/>
      </font>
      <fill>
        <patternFill>
          <bgColor rgb="FFFFC7CE"/>
        </patternFill>
      </fill>
    </dxf>
    <dxf>
      <fill>
        <patternFill>
          <bgColor rgb="FFFF0000"/>
        </patternFill>
      </fill>
    </dxf>
    <dxf>
      <fill>
        <patternFill>
          <bgColor rgb="FFFFFF00"/>
        </patternFill>
      </fill>
    </dxf>
    <dxf>
      <fill>
        <patternFill>
          <bgColor rgb="FF00B050"/>
        </patternFill>
      </fill>
    </dxf>
    <dxf>
      <fill>
        <patternFill>
          <bgColor theme="0" tint="-0.14996795556505021"/>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color rgb="FFFFFF00"/>
      </font>
      <fill>
        <patternFill>
          <bgColor rgb="FFFFFF00"/>
        </patternFill>
      </fill>
    </dxf>
    <dxf>
      <font>
        <color rgb="FF00B050"/>
      </font>
      <fill>
        <patternFill>
          <bgColor rgb="FF00B050"/>
        </patternFill>
      </fill>
    </dxf>
    <dxf>
      <font>
        <color rgb="FFFF0000"/>
      </font>
      <fill>
        <patternFill>
          <bgColor rgb="FFFF0000"/>
        </patternFill>
      </fill>
    </dxf>
    <dxf>
      <font>
        <b val="0"/>
        <strike val="0"/>
        <outline val="0"/>
        <shadow val="0"/>
        <u val="none"/>
        <vertAlign val="baseline"/>
        <sz val="11"/>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left style="thin">
          <color indexed="64"/>
        </left>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11"/>
        <color auto="1"/>
        <name val="Calibri"/>
        <scheme val="minor"/>
      </font>
      <fill>
        <patternFill patternType="none">
          <fgColor rgb="FF000000"/>
          <bgColor auto="1"/>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Calibri"/>
        <scheme val="minor"/>
      </font>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11"/>
        <color auto="1"/>
        <name val="Calibri"/>
        <scheme val="minor"/>
      </font>
      <fill>
        <patternFill patternType="none">
          <fgColor rgb="FF000000"/>
          <bgColor auto="1"/>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11"/>
        <color auto="1"/>
        <name val="Calibri"/>
        <scheme val="minor"/>
      </font>
      <numFmt numFmtId="0" formatCode="General"/>
      <fill>
        <patternFill patternType="none">
          <fgColor indexed="64"/>
          <bgColor indexed="65"/>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11"/>
        <color auto="1"/>
        <name val="Calibri"/>
        <scheme val="minor"/>
      </font>
      <numFmt numFmtId="0" formatCode="General"/>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strike val="0"/>
        <outline val="0"/>
        <shadow val="0"/>
        <u val="none"/>
        <vertAlign val="baseline"/>
        <sz val="11"/>
        <color auto="1"/>
        <name val="Calibri"/>
        <scheme val="minor"/>
      </font>
      <fill>
        <patternFill patternType="none">
          <fgColor indexed="64"/>
          <bgColor auto="1"/>
        </patternFill>
      </fill>
      <alignment horizontal="center"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Calibri"/>
        <scheme val="minor"/>
      </font>
      <fill>
        <patternFill patternType="none">
          <fgColor indexed="64"/>
          <bgColor auto="1"/>
        </patternFill>
      </fill>
      <alignment horizontal="left"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Calibri"/>
        <scheme val="minor"/>
      </font>
      <alignment horizontal="general" vertical="top" textRotation="0" wrapText="1" indent="0" justifyLastLine="0" shrinkToFit="0" readingOrder="0"/>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protection locked="0" hidden="0"/>
    </dxf>
    <dxf>
      <font>
        <b val="0"/>
        <i val="0"/>
        <strike val="0"/>
        <condense val="0"/>
        <extend val="0"/>
        <outline val="0"/>
        <shadow val="0"/>
        <u val="none"/>
        <vertAlign val="baseline"/>
        <sz val="11"/>
        <color auto="1"/>
        <name val="Calibri"/>
        <scheme val="minor"/>
      </font>
      <fill>
        <patternFill patternType="solid">
          <fgColor indexed="64"/>
          <bgColor rgb="FFFFC000"/>
        </patternFill>
      </fill>
      <alignment horizontal="general" vertical="top" textRotation="0" wrapText="1" indent="0" justifyLastLine="0" shrinkToFit="0" readingOrder="0"/>
      <border diagonalUp="0" diagonalDown="0">
        <left/>
        <right style="thin">
          <color indexed="64"/>
        </right>
        <top style="thin">
          <color indexed="64"/>
        </top>
        <bottom style="thin">
          <color indexed="64"/>
        </bottom>
        <vertical style="thin">
          <color indexed="64"/>
        </vertical>
        <horizontal style="thin">
          <color indexed="64"/>
        </horizontal>
      </border>
      <protection locked="0" hidden="0"/>
    </dxf>
    <dxf>
      <border>
        <top style="thin">
          <color indexed="64"/>
        </top>
      </border>
    </dxf>
    <dxf>
      <border diagonalUp="0" diagonalDown="0">
        <left style="thin">
          <color indexed="64"/>
        </left>
        <right style="thin">
          <color indexed="64"/>
        </right>
        <top style="thin">
          <color indexed="64"/>
        </top>
        <bottom style="thin">
          <color indexed="64"/>
        </bottom>
      </border>
    </dxf>
    <dxf>
      <font>
        <b val="0"/>
        <strike val="0"/>
        <outline val="0"/>
        <shadow val="0"/>
        <u val="none"/>
        <vertAlign val="baseline"/>
        <sz val="11"/>
        <color auto="1"/>
        <name val="Calibri"/>
        <scheme val="minor"/>
      </font>
      <fill>
        <patternFill patternType="none">
          <fgColor rgb="FF000000"/>
          <bgColor auto="1"/>
        </patternFill>
      </fill>
      <alignment horizontal="left" vertical="top" textRotation="0" wrapText="1" indent="0" justifyLastLine="0" shrinkToFit="0" readingOrder="0"/>
      <protection locked="0" hidden="0"/>
    </dxf>
    <dxf>
      <border>
        <bottom style="thin">
          <color indexed="64"/>
        </bottom>
      </border>
    </dxf>
    <dxf>
      <font>
        <b/>
        <i val="0"/>
        <strike val="0"/>
        <condense val="0"/>
        <extend val="0"/>
        <outline val="0"/>
        <shadow val="0"/>
        <u val="none"/>
        <vertAlign val="baseline"/>
        <sz val="10"/>
        <color auto="1"/>
        <name val="Calibri Light"/>
        <scheme val="major"/>
      </font>
      <fill>
        <patternFill patternType="solid">
          <fgColor indexed="64"/>
          <bgColor rgb="FFFFC000"/>
        </patternFill>
      </fill>
      <alignment horizontal="general" vertical="top"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615315</xdr:colOff>
      <xdr:row>0</xdr:row>
      <xdr:rowOff>192405</xdr:rowOff>
    </xdr:from>
    <xdr:to>
      <xdr:col>9</xdr:col>
      <xdr:colOff>472440</xdr:colOff>
      <xdr:row>0</xdr:row>
      <xdr:rowOff>497205</xdr:rowOff>
    </xdr:to>
    <xdr:pic>
      <xdr:nvPicPr>
        <xdr:cNvPr id="8" name="Bilde 2" descr="Et bilde som inneholder Font, Grafikk, skjermbilde, grafisk design&#10;&#10;Automatisk generert beskrivelse">
          <a:extLst>
            <a:ext uri="{FF2B5EF4-FFF2-40B4-BE49-F238E27FC236}">
              <a16:creationId xmlns:a16="http://schemas.microsoft.com/office/drawing/2014/main" id="{75A64272-5DC3-F7E8-FB74-5D1B24AD97A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87315" y="192405"/>
          <a:ext cx="1426845" cy="3048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83820</xdr:colOff>
      <xdr:row>0</xdr:row>
      <xdr:rowOff>129540</xdr:rowOff>
    </xdr:from>
    <xdr:to>
      <xdr:col>4</xdr:col>
      <xdr:colOff>297180</xdr:colOff>
      <xdr:row>0</xdr:row>
      <xdr:rowOff>525780</xdr:rowOff>
    </xdr:to>
    <xdr:pic>
      <xdr:nvPicPr>
        <xdr:cNvPr id="3" name="Bilde 2" descr="Et bilde som inneholder tekst, Font, Grafikk, skjermbilde&#10;&#10;Automatisk generert beskrivelse">
          <a:extLst>
            <a:ext uri="{FF2B5EF4-FFF2-40B4-BE49-F238E27FC236}">
              <a16:creationId xmlns:a16="http://schemas.microsoft.com/office/drawing/2014/main" id="{029CA38C-E6FC-91FE-5EAA-7EE509945C2A}"/>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83820" y="129540"/>
          <a:ext cx="2865120" cy="3962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17</xdr:col>
      <xdr:colOff>1</xdr:colOff>
      <xdr:row>6</xdr:row>
      <xdr:rowOff>248623</xdr:rowOff>
    </xdr:from>
    <xdr:to>
      <xdr:col>32</xdr:col>
      <xdr:colOff>361951</xdr:colOff>
      <xdr:row>9</xdr:row>
      <xdr:rowOff>209549</xdr:rowOff>
    </xdr:to>
    <xdr:sp macro="" textlink="">
      <xdr:nvSpPr>
        <xdr:cNvPr id="2" name="TekstSylinder 1">
          <a:extLst>
            <a:ext uri="{FF2B5EF4-FFF2-40B4-BE49-F238E27FC236}">
              <a16:creationId xmlns:a16="http://schemas.microsoft.com/office/drawing/2014/main" id="{A93AF041-C95C-4995-BA86-22C94DBB40E2}"/>
            </a:ext>
          </a:extLst>
        </xdr:cNvPr>
        <xdr:cNvSpPr txBox="1"/>
      </xdr:nvSpPr>
      <xdr:spPr>
        <a:xfrm>
          <a:off x="14630401" y="2344123"/>
          <a:ext cx="7543800" cy="1246801"/>
        </a:xfrm>
        <a:prstGeom prst="rect">
          <a:avLst/>
        </a:prstGeom>
        <a:solidFill>
          <a:schemeClr val="lt1"/>
        </a:solidFill>
        <a:ln w="1270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nb-NO" sz="1200" baseline="0">
              <a:solidFill>
                <a:schemeClr val="dk1"/>
              </a:solidFill>
              <a:effectLst/>
              <a:latin typeface="+mn-lt"/>
              <a:ea typeface="+mn-ea"/>
              <a:cs typeface="+mn-cs"/>
            </a:rPr>
            <a:t>5 Svært sannsynlig: 	Inntreffer flere ganger i byggeperioden</a:t>
          </a:r>
        </a:p>
        <a:p>
          <a:pPr marL="0" indent="0"/>
          <a:r>
            <a:rPr lang="nb-NO" sz="1200" baseline="0">
              <a:solidFill>
                <a:schemeClr val="dk1"/>
              </a:solidFill>
              <a:effectLst/>
              <a:latin typeface="+mn-lt"/>
              <a:ea typeface="+mn-ea"/>
              <a:cs typeface="+mn-cs"/>
            </a:rPr>
            <a:t>4 Sannsynlig: 		Vil inntreffe (minst 1 gang i byggeperioden) </a:t>
          </a:r>
        </a:p>
        <a:p>
          <a:pPr marL="0" indent="0"/>
          <a:r>
            <a:rPr lang="nb-NO" sz="1200" baseline="0">
              <a:solidFill>
                <a:schemeClr val="dk1"/>
              </a:solidFill>
              <a:effectLst/>
              <a:latin typeface="+mn-lt"/>
              <a:ea typeface="+mn-ea"/>
              <a:cs typeface="+mn-cs"/>
            </a:rPr>
            <a:t>3 Ganske sannsynlig: 	Kan inntreffe i byggeperioden (30%-70%)</a:t>
          </a:r>
        </a:p>
        <a:p>
          <a:pPr marL="0" indent="0"/>
          <a:r>
            <a:rPr lang="nb-NO" sz="1200" baseline="0">
              <a:solidFill>
                <a:schemeClr val="dk1"/>
              </a:solidFill>
              <a:effectLst/>
              <a:latin typeface="+mn-lt"/>
              <a:ea typeface="+mn-ea"/>
              <a:cs typeface="+mn-cs"/>
            </a:rPr>
            <a:t>2 Lite sannsynlig: 	Forventes ikke å skje her (men har hørt om det i andre prosjekter) (mindre enn 30% sannsynlig)</a:t>
          </a:r>
        </a:p>
        <a:p>
          <a:pPr marL="0" indent="0"/>
          <a:r>
            <a:rPr lang="nb-NO" sz="1200" baseline="0">
              <a:solidFill>
                <a:schemeClr val="dk1"/>
              </a:solidFill>
              <a:effectLst/>
              <a:latin typeface="+mn-lt"/>
              <a:ea typeface="+mn-ea"/>
              <a:cs typeface="+mn-cs"/>
            </a:rPr>
            <a:t>1 Usannsynlig: 	Skjer ikke (mindre enn 5% sannsynlig)</a:t>
          </a:r>
        </a:p>
      </xdr:txBody>
    </xdr:sp>
    <xdr:clientData/>
  </xdr:twoCellAnchor>
  <xdr:twoCellAnchor>
    <xdr:from>
      <xdr:col>17</xdr:col>
      <xdr:colOff>0</xdr:colOff>
      <xdr:row>6</xdr:row>
      <xdr:rowOff>0</xdr:rowOff>
    </xdr:from>
    <xdr:to>
      <xdr:col>32</xdr:col>
      <xdr:colOff>352425</xdr:colOff>
      <xdr:row>6</xdr:row>
      <xdr:rowOff>238125</xdr:rowOff>
    </xdr:to>
    <xdr:sp macro="" textlink="">
      <xdr:nvSpPr>
        <xdr:cNvPr id="3" name="TekstSylinder 2">
          <a:extLst>
            <a:ext uri="{FF2B5EF4-FFF2-40B4-BE49-F238E27FC236}">
              <a16:creationId xmlns:a16="http://schemas.microsoft.com/office/drawing/2014/main" id="{9A9E6B1C-3AD1-43CF-B179-7E717931FE7A}"/>
            </a:ext>
          </a:extLst>
        </xdr:cNvPr>
        <xdr:cNvSpPr txBox="1"/>
      </xdr:nvSpPr>
      <xdr:spPr>
        <a:xfrm>
          <a:off x="14249400" y="2028825"/>
          <a:ext cx="8134350" cy="238125"/>
        </a:xfrm>
        <a:prstGeom prst="rect">
          <a:avLst/>
        </a:prstGeom>
        <a:solidFill>
          <a:schemeClr val="bg1">
            <a:lumMod val="85000"/>
          </a:schemeClr>
        </a:solidFill>
        <a:ln w="1270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b-NO" sz="1400" b="1"/>
            <a:t>Sannsynlighet</a:t>
          </a:r>
        </a:p>
      </xdr:txBody>
    </xdr:sp>
    <xdr:clientData/>
  </xdr:twoCellAnchor>
  <xdr:twoCellAnchor>
    <xdr:from>
      <xdr:col>17</xdr:col>
      <xdr:colOff>0</xdr:colOff>
      <xdr:row>2</xdr:row>
      <xdr:rowOff>297474</xdr:rowOff>
    </xdr:from>
    <xdr:to>
      <xdr:col>32</xdr:col>
      <xdr:colOff>276225</xdr:colOff>
      <xdr:row>5</xdr:row>
      <xdr:rowOff>347541</xdr:rowOff>
    </xdr:to>
    <xdr:sp macro="" textlink="">
      <xdr:nvSpPr>
        <xdr:cNvPr id="4" name="TekstSylinder 3">
          <a:extLst>
            <a:ext uri="{FF2B5EF4-FFF2-40B4-BE49-F238E27FC236}">
              <a16:creationId xmlns:a16="http://schemas.microsoft.com/office/drawing/2014/main" id="{C56447FC-A5D7-40EC-B266-D8495CD86146}"/>
            </a:ext>
          </a:extLst>
        </xdr:cNvPr>
        <xdr:cNvSpPr txBox="1"/>
      </xdr:nvSpPr>
      <xdr:spPr>
        <a:xfrm>
          <a:off x="14249400" y="888024"/>
          <a:ext cx="8058150" cy="1059717"/>
        </a:xfrm>
        <a:prstGeom prst="rect">
          <a:avLst/>
        </a:prstGeom>
        <a:solidFill>
          <a:schemeClr val="lt1"/>
        </a:solidFill>
        <a:ln w="1270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200">
              <a:solidFill>
                <a:schemeClr val="dk1"/>
              </a:solidFill>
              <a:effectLst/>
              <a:latin typeface="+mn-lt"/>
              <a:ea typeface="+mn-ea"/>
              <a:cs typeface="+mn-cs"/>
            </a:rPr>
            <a:t>5 Katastrofal	    Dødsulykke</a:t>
          </a:r>
          <a:endParaRPr lang="nb-NO" sz="1200" baseline="0">
            <a:solidFill>
              <a:schemeClr val="dk1"/>
            </a:solidFill>
            <a:effectLst/>
            <a:latin typeface="+mn-lt"/>
            <a:ea typeface="+mn-ea"/>
            <a:cs typeface="+mn-cs"/>
          </a:endParaRPr>
        </a:p>
        <a:p>
          <a:r>
            <a:rPr lang="nb-NO" sz="1200" baseline="0">
              <a:solidFill>
                <a:schemeClr val="dk1"/>
              </a:solidFill>
              <a:effectLst/>
              <a:latin typeface="+mn-lt"/>
              <a:ea typeface="+mn-ea"/>
              <a:cs typeface="+mn-cs"/>
            </a:rPr>
            <a:t>4 Svært kritisk	    Delvis eller permanent uføre</a:t>
          </a:r>
        </a:p>
        <a:p>
          <a:r>
            <a:rPr lang="nb-NO" sz="1200" baseline="0">
              <a:solidFill>
                <a:schemeClr val="dk1"/>
              </a:solidFill>
              <a:effectLst/>
              <a:latin typeface="+mn-lt"/>
              <a:ea typeface="+mn-ea"/>
              <a:cs typeface="+mn-cs"/>
            </a:rPr>
            <a:t>3 Kritisk	    Fraværsskade og/eller nedsatt funksjonsevne</a:t>
          </a:r>
        </a:p>
        <a:p>
          <a:r>
            <a:rPr lang="nb-NO" sz="1200" baseline="0">
              <a:solidFill>
                <a:schemeClr val="dk1"/>
              </a:solidFill>
              <a:effectLst/>
              <a:latin typeface="+mn-lt"/>
              <a:ea typeface="+mn-ea"/>
              <a:cs typeface="+mn-cs"/>
            </a:rPr>
            <a:t>2 Farlig	    Medisinsk behandling og/eller alternativt arbeid</a:t>
          </a:r>
        </a:p>
        <a:p>
          <a:r>
            <a:rPr lang="nb-NO" sz="1200" baseline="0">
              <a:solidFill>
                <a:schemeClr val="dk1"/>
              </a:solidFill>
              <a:effectLst/>
              <a:latin typeface="+mn-lt"/>
              <a:ea typeface="+mn-ea"/>
              <a:cs typeface="+mn-cs"/>
            </a:rPr>
            <a:t>1 Lite farlig	    Førstehjelpsskade, ikke medisinsk  behandling</a:t>
          </a:r>
        </a:p>
      </xdr:txBody>
    </xdr:sp>
    <xdr:clientData/>
  </xdr:twoCellAnchor>
  <xdr:twoCellAnchor>
    <xdr:from>
      <xdr:col>17</xdr:col>
      <xdr:colOff>0</xdr:colOff>
      <xdr:row>2</xdr:row>
      <xdr:rowOff>0</xdr:rowOff>
    </xdr:from>
    <xdr:to>
      <xdr:col>32</xdr:col>
      <xdr:colOff>276225</xdr:colOff>
      <xdr:row>2</xdr:row>
      <xdr:rowOff>293687</xdr:rowOff>
    </xdr:to>
    <xdr:sp macro="" textlink="">
      <xdr:nvSpPr>
        <xdr:cNvPr id="5" name="TekstSylinder 4">
          <a:extLst>
            <a:ext uri="{FF2B5EF4-FFF2-40B4-BE49-F238E27FC236}">
              <a16:creationId xmlns:a16="http://schemas.microsoft.com/office/drawing/2014/main" id="{A1E2B97E-67A7-4859-9AEF-F21C53B0F604}"/>
            </a:ext>
            <a:ext uri="{147F2762-F138-4A5C-976F-8EAC2B608ADB}">
              <a16:predDERef xmlns:a16="http://schemas.microsoft.com/office/drawing/2014/main" pred="{89B9D277-23E7-4554-AC4E-CD0F6098BB82}"/>
            </a:ext>
          </a:extLst>
        </xdr:cNvPr>
        <xdr:cNvSpPr txBox="1"/>
      </xdr:nvSpPr>
      <xdr:spPr>
        <a:xfrm>
          <a:off x="14249400" y="590550"/>
          <a:ext cx="8058150" cy="293687"/>
        </a:xfrm>
        <a:prstGeom prst="rect">
          <a:avLst/>
        </a:prstGeom>
        <a:solidFill>
          <a:schemeClr val="bg1">
            <a:lumMod val="85000"/>
          </a:schemeClr>
        </a:solidFill>
        <a:ln w="12700" cmpd="sng">
          <a:solidFill>
            <a:schemeClr val="bg1">
              <a:lumMod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nb-NO" sz="1400" b="1">
              <a:solidFill>
                <a:schemeClr val="dk1"/>
              </a:solidFill>
              <a:latin typeface="+mn-lt"/>
              <a:ea typeface="+mn-ea"/>
              <a:cs typeface="+mn-cs"/>
            </a:rPr>
            <a:t>Konsekvens</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144780</xdr:colOff>
      <xdr:row>1</xdr:row>
      <xdr:rowOff>175260</xdr:rowOff>
    </xdr:from>
    <xdr:to>
      <xdr:col>22</xdr:col>
      <xdr:colOff>618772</xdr:colOff>
      <xdr:row>16</xdr:row>
      <xdr:rowOff>84050</xdr:rowOff>
    </xdr:to>
    <xdr:pic>
      <xdr:nvPicPr>
        <xdr:cNvPr id="15" name="Bilde 14">
          <a:extLst>
            <a:ext uri="{FF2B5EF4-FFF2-40B4-BE49-F238E27FC236}">
              <a16:creationId xmlns:a16="http://schemas.microsoft.com/office/drawing/2014/main" id="{F20381D2-3266-236B-CA89-3F85B189FB05}"/>
            </a:ext>
          </a:extLst>
        </xdr:cNvPr>
        <xdr:cNvPicPr>
          <a:picLocks noChangeAspect="1"/>
        </xdr:cNvPicPr>
      </xdr:nvPicPr>
      <xdr:blipFill>
        <a:blip xmlns:r="http://schemas.openxmlformats.org/officeDocument/2006/relationships" r:embed="rId1"/>
        <a:stretch>
          <a:fillRect/>
        </a:stretch>
      </xdr:blipFill>
      <xdr:spPr>
        <a:xfrm>
          <a:off x="144780" y="358140"/>
          <a:ext cx="17908552" cy="265199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oneCellAnchor>
    <xdr:from>
      <xdr:col>3</xdr:col>
      <xdr:colOff>561975</xdr:colOff>
      <xdr:row>36</xdr:row>
      <xdr:rowOff>0</xdr:rowOff>
    </xdr:from>
    <xdr:ext cx="184731" cy="264560"/>
    <xdr:sp macro="" textlink="">
      <xdr:nvSpPr>
        <xdr:cNvPr id="2" name="TekstSylinder 1">
          <a:extLst>
            <a:ext uri="{FF2B5EF4-FFF2-40B4-BE49-F238E27FC236}">
              <a16:creationId xmlns:a16="http://schemas.microsoft.com/office/drawing/2014/main" id="{6602C895-6CC8-4817-B1A9-13039B5F8E6E}"/>
            </a:ext>
          </a:extLst>
        </xdr:cNvPr>
        <xdr:cNvSpPr txBox="1"/>
      </xdr:nvSpPr>
      <xdr:spPr>
        <a:xfrm>
          <a:off x="2847975" y="7239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nb-NO" sz="1100"/>
        </a:p>
      </xdr:txBody>
    </xdr:sp>
    <xdr:clientData/>
  </xdr:one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A6902CCB-E513-428E-8F4E-9E00DA3F0019}" name="Tabell693" displayName="Tabell693" ref="A7:N36" totalsRowShown="0" headerRowDxfId="78" dataDxfId="76" headerRowBorderDxfId="77" tableBorderDxfId="75" totalsRowBorderDxfId="74">
  <tableColumns count="14">
    <tableColumn id="1" xr3:uid="{00000000-0010-0000-0000-000001000000}" name="Fagtema" dataDxfId="73"/>
    <tableColumn id="15" xr3:uid="{00000000-0010-0000-0000-00000F000000}" name="Problemstilling" dataDxfId="72"/>
    <tableColumn id="3" xr3:uid="{00000000-0010-0000-0000-000003000000}" name="Miljøkrav (Samsvarsforpliktelse) og egne mål" dataDxfId="71"/>
    <tableColumn id="4" xr3:uid="{00000000-0010-0000-0000-000004000000}" name="Uønsket hendelse (UH)" dataDxfId="70"/>
    <tableColumn id="8" xr3:uid="{00000000-0010-0000-0000-000008000000}" name="Kons før tiltak" dataDxfId="69"/>
    <tableColumn id="9" xr3:uid="{00000000-0010-0000-0000-000009000000}" name="Sanns før tiltak" dataDxfId="68"/>
    <tableColumn id="18" xr3:uid="{00000000-0010-0000-0000-000012000000}" name="Kolonne1" dataDxfId="67">
      <calculatedColumnFormula>IF(E8=1,"1","0")+IF(E8=2,5,0)+IF(E8=3,10,0)+IF(E8=4,25,0)+IF(E8=5,75,0)</calculatedColumnFormula>
    </tableColumn>
    <tableColumn id="20" xr3:uid="{00000000-0010-0000-0000-000014000000}" name="Risiko før tiltak" dataDxfId="66">
      <calculatedColumnFormula>F8*G8</calculatedColumnFormula>
    </tableColumn>
    <tableColumn id="21" xr3:uid="{00000000-0010-0000-0000-000015000000}" name="Tiltak" dataDxfId="65"/>
    <tableColumn id="6" xr3:uid="{00000000-0010-0000-0000-000006000000}" name="Ansvar" dataDxfId="64"/>
    <tableColumn id="14" xr3:uid="{00000000-0010-0000-0000-00000E000000}" name="Kons etter tiltak" dataDxfId="63"/>
    <tableColumn id="10" xr3:uid="{00000000-0010-0000-0000-00000A000000}" name="Sanns etter tiltak" dataDxfId="62"/>
    <tableColumn id="13" xr3:uid="{00000000-0010-0000-0000-00000D000000}" name="Kolonne2" dataDxfId="61">
      <calculatedColumnFormula>IF(K8=1,"1","0")+IF(K8=2,5,0)+IF(K8=3,10,0)+IF(K8=4,25,0)+IF(K8=5,75,0)</calculatedColumnFormula>
    </tableColumn>
    <tableColumn id="11" xr3:uid="{00000000-0010-0000-0000-00000B000000}" name="Risiko etter tiltak" dataDxfId="60">
      <calculatedColumnFormula>L8*M8</calculatedColumnFormula>
    </tableColumn>
  </tableColumns>
  <tableStyleInfo name="TableStyleMedium18" showFirstColumn="1" showLastColumn="0" showRowStripes="1" showColumnStripes="0"/>
</table>
</file>

<file path=xl/theme/theme1.xml><?xml version="1.0" encoding="utf-8"?>
<a:theme xmlns:a="http://schemas.openxmlformats.org/drawingml/2006/main" name="Office 2013 – 2022-tema">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1.bin"/><Relationship Id="rId1" Type="http://schemas.openxmlformats.org/officeDocument/2006/relationships/printerSettings" Target="../printerSettings/printerSettings2.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9DD58-B908-4DA4-8208-CC72E2EA1B8A}">
  <dimension ref="A1:R25"/>
  <sheetViews>
    <sheetView topLeftCell="A3" zoomScaleNormal="100" workbookViewId="0">
      <selection activeCell="O10" sqref="O10"/>
    </sheetView>
  </sheetViews>
  <sheetFormatPr baseColWidth="10" defaultColWidth="11.42578125" defaultRowHeight="15" x14ac:dyDescent="0.25"/>
  <cols>
    <col min="1" max="1" width="11.28515625" customWidth="1"/>
    <col min="3" max="3" width="4.42578125" customWidth="1"/>
    <col min="6" max="6" width="5.140625" customWidth="1"/>
    <col min="10" max="10" width="9.5703125" customWidth="1"/>
  </cols>
  <sheetData>
    <row r="1" spans="1:18" ht="53.25" customHeight="1" x14ac:dyDescent="0.25">
      <c r="A1" s="106"/>
      <c r="B1" s="107"/>
      <c r="C1" s="107"/>
      <c r="D1" s="107"/>
      <c r="E1" s="107"/>
      <c r="F1" s="107"/>
      <c r="G1" s="107"/>
      <c r="H1" s="107"/>
      <c r="I1" s="107"/>
      <c r="J1" s="108"/>
    </row>
    <row r="2" spans="1:18" x14ac:dyDescent="0.25">
      <c r="A2" s="174" t="s">
        <v>0</v>
      </c>
      <c r="B2" s="175"/>
      <c r="C2" s="175"/>
      <c r="D2" s="175"/>
      <c r="E2" s="175"/>
      <c r="F2" s="175"/>
      <c r="G2" s="175"/>
      <c r="H2" s="175"/>
      <c r="I2" s="175"/>
      <c r="J2" s="176"/>
    </row>
    <row r="3" spans="1:18" ht="66" customHeight="1" x14ac:dyDescent="0.25">
      <c r="A3" s="177" t="s">
        <v>315</v>
      </c>
      <c r="B3" s="178"/>
      <c r="C3" s="178"/>
      <c r="D3" s="178"/>
      <c r="E3" s="178"/>
      <c r="F3" s="178"/>
      <c r="G3" s="178"/>
      <c r="H3" s="178"/>
      <c r="I3" s="178"/>
      <c r="J3" s="179"/>
    </row>
    <row r="4" spans="1:18" x14ac:dyDescent="0.25">
      <c r="A4" s="174" t="s">
        <v>1</v>
      </c>
      <c r="B4" s="175"/>
      <c r="C4" s="175"/>
      <c r="D4" s="175"/>
      <c r="E4" s="175"/>
      <c r="F4" s="175"/>
      <c r="G4" s="175"/>
      <c r="H4" s="175"/>
      <c r="I4" s="175"/>
      <c r="J4" s="176"/>
    </row>
    <row r="5" spans="1:18" ht="30.75" x14ac:dyDescent="0.25">
      <c r="A5" s="180"/>
      <c r="B5" s="181"/>
      <c r="C5" s="181"/>
      <c r="D5" s="181"/>
      <c r="E5" s="181"/>
      <c r="F5" s="181"/>
      <c r="G5" s="181"/>
      <c r="H5" s="181"/>
      <c r="I5" s="181"/>
      <c r="J5" s="182"/>
    </row>
    <row r="6" spans="1:18" ht="30.75" x14ac:dyDescent="0.25">
      <c r="A6" s="180"/>
      <c r="B6" s="181"/>
      <c r="C6" s="181"/>
      <c r="D6" s="181"/>
      <c r="E6" s="181"/>
      <c r="F6" s="181"/>
      <c r="G6" s="181"/>
      <c r="H6" s="181"/>
      <c r="I6" s="181"/>
      <c r="J6" s="182"/>
    </row>
    <row r="7" spans="1:18" ht="36" x14ac:dyDescent="0.25">
      <c r="A7" s="183"/>
      <c r="B7" s="184"/>
      <c r="C7" s="184"/>
      <c r="D7" s="184"/>
      <c r="E7" s="184"/>
      <c r="F7" s="184"/>
      <c r="G7" s="184"/>
      <c r="H7" s="184"/>
      <c r="I7" s="184"/>
      <c r="J7" s="185"/>
      <c r="R7" s="95" t="s">
        <v>2</v>
      </c>
    </row>
    <row r="8" spans="1:18" ht="70.5" customHeight="1" x14ac:dyDescent="0.25">
      <c r="A8" s="186" t="s">
        <v>314</v>
      </c>
      <c r="B8" s="187"/>
      <c r="C8" s="187"/>
      <c r="D8" s="187"/>
      <c r="E8" s="187"/>
      <c r="F8" s="187"/>
      <c r="G8" s="187"/>
      <c r="H8" s="187"/>
      <c r="I8" s="187"/>
      <c r="J8" s="188"/>
    </row>
    <row r="9" spans="1:18" ht="81" customHeight="1" x14ac:dyDescent="0.25">
      <c r="A9" s="189"/>
      <c r="B9" s="190"/>
      <c r="C9" s="190"/>
      <c r="D9" s="190"/>
      <c r="E9" s="190"/>
      <c r="F9" s="190"/>
      <c r="G9" s="190"/>
      <c r="H9" s="190"/>
      <c r="I9" s="190"/>
      <c r="J9" s="191"/>
      <c r="R9" s="96"/>
    </row>
    <row r="10" spans="1:18" ht="75.75" customHeight="1" x14ac:dyDescent="0.25">
      <c r="A10" s="192"/>
      <c r="B10" s="193"/>
      <c r="C10" s="193"/>
      <c r="D10" s="193"/>
      <c r="E10" s="193"/>
      <c r="F10" s="193"/>
      <c r="G10" s="193"/>
      <c r="H10" s="193"/>
      <c r="I10" s="193"/>
      <c r="J10" s="194"/>
    </row>
    <row r="11" spans="1:18" ht="21" x14ac:dyDescent="0.25">
      <c r="A11" s="195"/>
      <c r="B11" s="196"/>
      <c r="C11" s="196"/>
      <c r="D11" s="196"/>
      <c r="E11" s="196"/>
      <c r="F11" s="196"/>
      <c r="G11" s="196"/>
      <c r="H11" s="196"/>
      <c r="I11" s="196"/>
      <c r="J11" s="197"/>
    </row>
    <row r="12" spans="1:18" ht="15.75" x14ac:dyDescent="0.25">
      <c r="A12" s="85"/>
      <c r="B12" s="169"/>
      <c r="C12" s="169"/>
      <c r="D12" s="169"/>
      <c r="E12" s="169"/>
      <c r="F12" s="170"/>
      <c r="G12" s="85"/>
      <c r="H12" s="85"/>
      <c r="I12" s="85"/>
      <c r="J12" s="85"/>
    </row>
    <row r="13" spans="1:18" ht="15.75" x14ac:dyDescent="0.25">
      <c r="A13" s="85"/>
      <c r="B13" s="169"/>
      <c r="C13" s="169"/>
      <c r="D13" s="169"/>
      <c r="E13" s="169"/>
      <c r="F13" s="170"/>
      <c r="G13" s="85"/>
      <c r="H13" s="86"/>
      <c r="I13" s="85"/>
      <c r="J13" s="85"/>
    </row>
    <row r="14" spans="1:18" ht="15.75" x14ac:dyDescent="0.25">
      <c r="A14" s="85"/>
      <c r="B14" s="169"/>
      <c r="C14" s="169"/>
      <c r="D14" s="169"/>
      <c r="E14" s="169"/>
      <c r="F14" s="170"/>
      <c r="G14" s="85"/>
      <c r="H14" s="86"/>
      <c r="I14" s="85"/>
      <c r="J14" s="85"/>
    </row>
    <row r="15" spans="1:18" ht="15.75" x14ac:dyDescent="0.25">
      <c r="A15" s="87"/>
      <c r="B15" s="169"/>
      <c r="C15" s="169"/>
      <c r="D15" s="169"/>
      <c r="E15" s="169"/>
      <c r="F15" s="170"/>
      <c r="G15" s="88"/>
      <c r="H15" s="86"/>
      <c r="I15" s="86"/>
      <c r="J15" s="86"/>
    </row>
    <row r="16" spans="1:18" ht="15.75" x14ac:dyDescent="0.25">
      <c r="A16" s="87"/>
      <c r="B16" s="169"/>
      <c r="C16" s="169"/>
      <c r="D16" s="169"/>
      <c r="E16" s="169"/>
      <c r="F16" s="170"/>
      <c r="G16" s="88"/>
      <c r="H16" s="86"/>
      <c r="I16" s="86"/>
      <c r="J16" s="86"/>
    </row>
    <row r="17" spans="1:10" ht="15.75" x14ac:dyDescent="0.25">
      <c r="A17" s="97" t="s">
        <v>3</v>
      </c>
      <c r="B17" s="169" t="s">
        <v>4</v>
      </c>
      <c r="C17" s="169"/>
      <c r="D17" s="169"/>
      <c r="E17" s="169"/>
      <c r="F17" s="170"/>
      <c r="G17" s="88">
        <v>46162</v>
      </c>
      <c r="H17" s="86" t="s">
        <v>5</v>
      </c>
      <c r="I17" s="86"/>
      <c r="J17" s="86" t="s">
        <v>125</v>
      </c>
    </row>
    <row r="18" spans="1:10" x14ac:dyDescent="0.25">
      <c r="A18" s="89" t="s">
        <v>6</v>
      </c>
      <c r="B18" s="171" t="s">
        <v>7</v>
      </c>
      <c r="C18" s="172"/>
      <c r="D18" s="172"/>
      <c r="E18" s="172"/>
      <c r="F18" s="173"/>
      <c r="G18" s="90" t="s">
        <v>8</v>
      </c>
      <c r="H18" s="90" t="s">
        <v>9</v>
      </c>
      <c r="I18" s="90" t="s">
        <v>10</v>
      </c>
      <c r="J18" s="90" t="s">
        <v>11</v>
      </c>
    </row>
    <row r="19" spans="1:10" x14ac:dyDescent="0.25">
      <c r="A19" s="154" t="s">
        <v>12</v>
      </c>
      <c r="B19" s="155"/>
      <c r="C19" s="156"/>
      <c r="D19" s="167" t="s">
        <v>13</v>
      </c>
      <c r="E19" s="167" t="s">
        <v>14</v>
      </c>
      <c r="F19" s="154" t="s">
        <v>15</v>
      </c>
      <c r="G19" s="156"/>
      <c r="H19" s="154" t="s">
        <v>16</v>
      </c>
      <c r="I19" s="155"/>
      <c r="J19" s="156"/>
    </row>
    <row r="20" spans="1:10" ht="21" x14ac:dyDescent="0.25">
      <c r="A20" s="164"/>
      <c r="B20" s="165"/>
      <c r="C20" s="166"/>
      <c r="D20" s="168"/>
      <c r="E20" s="168"/>
      <c r="F20" s="164"/>
      <c r="G20" s="166"/>
      <c r="H20" s="157" t="s">
        <v>17</v>
      </c>
      <c r="I20" s="158"/>
      <c r="J20" s="159"/>
    </row>
    <row r="21" spans="1:10" x14ac:dyDescent="0.25">
      <c r="A21" s="91" t="s">
        <v>0</v>
      </c>
      <c r="B21" s="154" t="s">
        <v>18</v>
      </c>
      <c r="C21" s="160"/>
      <c r="D21" s="92" t="s">
        <v>19</v>
      </c>
      <c r="E21" s="92" t="s">
        <v>20</v>
      </c>
      <c r="F21" s="154" t="s">
        <v>21</v>
      </c>
      <c r="G21" s="156"/>
      <c r="H21" s="154" t="s">
        <v>22</v>
      </c>
      <c r="I21" s="156"/>
      <c r="J21" s="92" t="s">
        <v>23</v>
      </c>
    </row>
    <row r="22" spans="1:10" ht="21" x14ac:dyDescent="0.25">
      <c r="A22" s="93" t="s">
        <v>126</v>
      </c>
      <c r="B22" s="161" t="s">
        <v>24</v>
      </c>
      <c r="C22" s="162"/>
      <c r="D22" s="94" t="s">
        <v>25</v>
      </c>
      <c r="E22" s="94" t="s">
        <v>26</v>
      </c>
      <c r="F22" s="161" t="s">
        <v>27</v>
      </c>
      <c r="G22" s="163"/>
      <c r="H22" s="161" t="s">
        <v>3</v>
      </c>
      <c r="I22" s="163"/>
      <c r="J22" s="94" t="s">
        <v>28</v>
      </c>
    </row>
    <row r="23" spans="1:10" x14ac:dyDescent="0.25">
      <c r="A23" s="83"/>
      <c r="B23" s="83"/>
      <c r="C23" s="83"/>
      <c r="D23" s="83"/>
      <c r="E23" s="83"/>
      <c r="F23" s="83"/>
      <c r="G23" s="83"/>
      <c r="H23" s="83"/>
      <c r="I23" s="83"/>
      <c r="J23" s="83"/>
    </row>
    <row r="24" spans="1:10" ht="16.5" x14ac:dyDescent="0.25">
      <c r="A24" s="84"/>
    </row>
    <row r="25" spans="1:10" ht="21" x14ac:dyDescent="0.25">
      <c r="F25" s="153"/>
      <c r="G25" s="153"/>
    </row>
  </sheetData>
  <mergeCells count="30">
    <mergeCell ref="B13:F13"/>
    <mergeCell ref="A2:J2"/>
    <mergeCell ref="A3:J3"/>
    <mergeCell ref="A4:J4"/>
    <mergeCell ref="A5:J5"/>
    <mergeCell ref="A6:J6"/>
    <mergeCell ref="A7:J7"/>
    <mergeCell ref="A8:J8"/>
    <mergeCell ref="A9:J9"/>
    <mergeCell ref="A10:J10"/>
    <mergeCell ref="A11:J11"/>
    <mergeCell ref="B12:F12"/>
    <mergeCell ref="B14:F14"/>
    <mergeCell ref="B15:F15"/>
    <mergeCell ref="B16:F16"/>
    <mergeCell ref="B17:F17"/>
    <mergeCell ref="B18:F18"/>
    <mergeCell ref="F25:G25"/>
    <mergeCell ref="H19:J19"/>
    <mergeCell ref="H20:J20"/>
    <mergeCell ref="B21:C21"/>
    <mergeCell ref="F21:G21"/>
    <mergeCell ref="H21:I21"/>
    <mergeCell ref="B22:C22"/>
    <mergeCell ref="F22:G22"/>
    <mergeCell ref="H22:I22"/>
    <mergeCell ref="A19:C20"/>
    <mergeCell ref="D19:D20"/>
    <mergeCell ref="E19:E20"/>
    <mergeCell ref="F19:G20"/>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9D44B-D229-4F8B-996F-F657AE71F4A3}">
  <dimension ref="A1:AI82"/>
  <sheetViews>
    <sheetView zoomScale="70" zoomScaleNormal="70" workbookViewId="0">
      <pane ySplit="16" topLeftCell="A63" activePane="bottomLeft" state="frozen"/>
      <selection activeCell="A13" sqref="A13"/>
      <selection pane="bottomLeft" activeCell="Q60" sqref="Q60"/>
    </sheetView>
  </sheetViews>
  <sheetFormatPr baseColWidth="10" defaultColWidth="11.42578125" defaultRowHeight="15" x14ac:dyDescent="0.25"/>
  <cols>
    <col min="1" max="1" width="13.7109375" customWidth="1"/>
    <col min="2" max="2" width="8.140625" customWidth="1"/>
    <col min="3" max="3" width="36.28515625" customWidth="1"/>
    <col min="4" max="6" width="11" customWidth="1"/>
    <col min="7" max="7" width="14.140625" customWidth="1"/>
    <col min="8" max="8" width="12.140625" customWidth="1"/>
    <col min="9" max="9" width="12" customWidth="1"/>
    <col min="11" max="11" width="10" customWidth="1"/>
    <col min="12" max="14" width="10" hidden="1" customWidth="1"/>
    <col min="15" max="15" width="13.140625" customWidth="1"/>
    <col min="16" max="16" width="11.42578125" customWidth="1"/>
    <col min="17" max="17" width="52" customWidth="1"/>
    <col min="18" max="18" width="34.42578125" customWidth="1"/>
    <col min="19" max="20" width="11.42578125" customWidth="1"/>
    <col min="21" max="21" width="12.5703125" customWidth="1"/>
    <col min="22" max="22" width="29.85546875" customWidth="1"/>
    <col min="23" max="23" width="44.42578125" customWidth="1"/>
    <col min="24" max="24" width="37.140625" customWidth="1"/>
    <col min="25" max="27" width="11.42578125" customWidth="1"/>
    <col min="28" max="28" width="11.85546875" customWidth="1"/>
    <col min="29" max="29" width="39" customWidth="1"/>
    <col min="30" max="30" width="13.140625" customWidth="1"/>
    <col min="34" max="34" width="15.85546875" customWidth="1"/>
  </cols>
  <sheetData>
    <row r="1" spans="1:35" ht="37.5" customHeight="1" x14ac:dyDescent="0.25">
      <c r="A1" s="275" t="s">
        <v>29</v>
      </c>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row>
    <row r="2" spans="1:35" hidden="1" x14ac:dyDescent="0.25">
      <c r="D2" s="307" t="s">
        <v>55</v>
      </c>
      <c r="E2" s="307"/>
      <c r="F2" s="307"/>
      <c r="G2" s="307"/>
      <c r="H2" s="307"/>
      <c r="AI2" s="1"/>
    </row>
    <row r="3" spans="1:35" ht="30" hidden="1" customHeight="1" x14ac:dyDescent="0.25">
      <c r="A3" s="37"/>
      <c r="D3" s="36" t="s">
        <v>30</v>
      </c>
      <c r="E3" s="36" t="s">
        <v>31</v>
      </c>
      <c r="F3" s="36" t="s">
        <v>32</v>
      </c>
      <c r="G3" s="36" t="s">
        <v>33</v>
      </c>
      <c r="H3" s="36" t="s">
        <v>34</v>
      </c>
      <c r="I3" s="75"/>
      <c r="Q3" s="4"/>
      <c r="R3" s="4"/>
      <c r="S3" s="4"/>
      <c r="T3" s="5"/>
      <c r="U3" s="5"/>
      <c r="V3" s="5"/>
      <c r="W3" s="5"/>
      <c r="X3" s="5"/>
      <c r="Y3" s="5"/>
      <c r="Z3" s="5"/>
      <c r="AA3" s="5"/>
      <c r="AB3" s="5"/>
      <c r="AC3" s="5"/>
      <c r="AD3" s="2"/>
      <c r="AE3" s="6"/>
      <c r="AF3" s="313"/>
      <c r="AG3" s="313"/>
      <c r="AH3" s="313"/>
      <c r="AI3" s="7" t="s">
        <v>2</v>
      </c>
    </row>
    <row r="4" spans="1:35" ht="15.75" hidden="1" customHeight="1" x14ac:dyDescent="0.25">
      <c r="A4" s="37"/>
      <c r="I4" s="75"/>
      <c r="Q4" s="4"/>
      <c r="R4" s="4"/>
      <c r="S4" s="4"/>
      <c r="T4" s="5"/>
      <c r="U4" s="5"/>
      <c r="V4" s="5"/>
      <c r="W4" s="5"/>
      <c r="X4" s="5"/>
      <c r="Y4" s="5"/>
      <c r="Z4" s="5"/>
      <c r="AA4" s="5"/>
      <c r="AB4" s="5"/>
      <c r="AC4" s="4"/>
      <c r="AD4" s="4"/>
      <c r="AE4" s="4"/>
      <c r="AF4" s="4"/>
      <c r="AG4" s="4"/>
      <c r="AH4" s="4"/>
    </row>
    <row r="5" spans="1:35" ht="33.75" hidden="1" customHeight="1" x14ac:dyDescent="0.25">
      <c r="A5" s="37"/>
      <c r="B5" s="312" t="s">
        <v>35</v>
      </c>
      <c r="C5" t="s">
        <v>36</v>
      </c>
      <c r="D5" s="3" t="s">
        <v>37</v>
      </c>
      <c r="E5" s="3" t="s">
        <v>37</v>
      </c>
      <c r="F5" s="101" t="s">
        <v>38</v>
      </c>
      <c r="G5" s="101" t="s">
        <v>38</v>
      </c>
      <c r="H5" s="101" t="s">
        <v>38</v>
      </c>
      <c r="I5" s="75"/>
      <c r="J5" s="102" t="s">
        <v>38</v>
      </c>
      <c r="K5" s="198" t="s">
        <v>39</v>
      </c>
      <c r="L5" s="198"/>
      <c r="M5" s="198"/>
      <c r="N5" s="198"/>
      <c r="O5" s="198"/>
      <c r="P5" s="198"/>
      <c r="Q5" s="198"/>
      <c r="T5" s="8"/>
      <c r="U5" s="8"/>
      <c r="V5" s="8"/>
      <c r="W5" s="8"/>
      <c r="X5" s="8"/>
      <c r="Y5" s="8"/>
      <c r="Z5" s="8"/>
      <c r="AA5" s="8"/>
      <c r="AB5" s="8"/>
    </row>
    <row r="6" spans="1:35" ht="33.75" hidden="1" customHeight="1" x14ac:dyDescent="0.25">
      <c r="A6" s="37"/>
      <c r="B6" s="312"/>
      <c r="C6" t="s">
        <v>40</v>
      </c>
      <c r="D6" s="100" t="s">
        <v>41</v>
      </c>
      <c r="E6" s="3" t="s">
        <v>37</v>
      </c>
      <c r="F6" s="3" t="s">
        <v>37</v>
      </c>
      <c r="G6" s="101" t="s">
        <v>38</v>
      </c>
      <c r="H6" s="101" t="s">
        <v>38</v>
      </c>
      <c r="I6" s="75"/>
      <c r="J6" s="103" t="s">
        <v>37</v>
      </c>
      <c r="K6" s="198" t="s">
        <v>42</v>
      </c>
      <c r="L6" s="198"/>
      <c r="M6" s="198"/>
      <c r="N6" s="198"/>
      <c r="O6" s="198"/>
      <c r="P6" s="198"/>
      <c r="Q6" s="198"/>
    </row>
    <row r="7" spans="1:35" ht="33.75" hidden="1" customHeight="1" x14ac:dyDescent="0.25">
      <c r="A7" s="37"/>
      <c r="B7" s="312"/>
      <c r="C7" t="s">
        <v>43</v>
      </c>
      <c r="D7" s="100" t="s">
        <v>41</v>
      </c>
      <c r="E7" s="100" t="s">
        <v>41</v>
      </c>
      <c r="F7" s="3" t="s">
        <v>37</v>
      </c>
      <c r="G7" s="3" t="s">
        <v>37</v>
      </c>
      <c r="H7" s="101" t="s">
        <v>38</v>
      </c>
      <c r="I7" s="75"/>
      <c r="J7" s="104" t="s">
        <v>41</v>
      </c>
      <c r="K7" s="198" t="s">
        <v>44</v>
      </c>
      <c r="L7" s="198"/>
      <c r="M7" s="198"/>
      <c r="N7" s="198"/>
      <c r="O7" s="198"/>
      <c r="P7" s="198"/>
      <c r="Q7" s="198"/>
    </row>
    <row r="8" spans="1:35" ht="33.75" hidden="1" customHeight="1" x14ac:dyDescent="0.25">
      <c r="B8" s="312"/>
      <c r="C8" t="s">
        <v>45</v>
      </c>
      <c r="D8" s="100" t="s">
        <v>41</v>
      </c>
      <c r="E8" s="100" t="s">
        <v>41</v>
      </c>
      <c r="F8" s="100" t="s">
        <v>41</v>
      </c>
      <c r="G8" s="3" t="s">
        <v>37</v>
      </c>
      <c r="H8" s="3" t="s">
        <v>37</v>
      </c>
      <c r="I8" s="9"/>
      <c r="J8" s="75"/>
      <c r="K8" s="75"/>
      <c r="L8" s="75"/>
      <c r="M8" s="75"/>
      <c r="N8" s="75"/>
      <c r="O8" s="75"/>
      <c r="P8" s="75"/>
    </row>
    <row r="9" spans="1:35" ht="33.75" hidden="1" customHeight="1" x14ac:dyDescent="0.25">
      <c r="B9" s="312"/>
      <c r="C9" t="s">
        <v>46</v>
      </c>
      <c r="D9" s="100" t="s">
        <v>41</v>
      </c>
      <c r="E9" s="100" t="s">
        <v>41</v>
      </c>
      <c r="F9" s="100" t="s">
        <v>41</v>
      </c>
      <c r="G9" s="100" t="s">
        <v>41</v>
      </c>
      <c r="H9" s="3" t="s">
        <v>37</v>
      </c>
      <c r="I9" s="75"/>
    </row>
    <row r="10" spans="1:35" ht="18" hidden="1" customHeight="1" x14ac:dyDescent="0.25">
      <c r="D10" s="38"/>
      <c r="E10" s="38"/>
      <c r="F10" s="38"/>
      <c r="G10" s="38"/>
      <c r="H10" s="38"/>
    </row>
    <row r="11" spans="1:35" ht="13.5" hidden="1" customHeight="1" x14ac:dyDescent="0.25">
      <c r="D11" s="38"/>
      <c r="E11" s="38"/>
      <c r="F11" s="38"/>
      <c r="G11" s="38"/>
      <c r="H11" s="38"/>
    </row>
    <row r="12" spans="1:35" hidden="1" x14ac:dyDescent="0.25"/>
    <row r="13" spans="1:35" ht="35.25" customHeight="1" x14ac:dyDescent="0.25">
      <c r="A13" s="259" t="s">
        <v>138</v>
      </c>
      <c r="B13" s="268" t="s">
        <v>7</v>
      </c>
      <c r="C13" s="268"/>
      <c r="D13" s="268"/>
      <c r="E13" s="268"/>
      <c r="F13" s="268"/>
      <c r="G13" s="268"/>
      <c r="H13" s="268"/>
      <c r="I13" s="268"/>
      <c r="J13" s="268"/>
      <c r="K13" s="268" t="s">
        <v>47</v>
      </c>
      <c r="L13" s="268"/>
      <c r="M13" s="268"/>
      <c r="N13" s="268"/>
      <c r="O13" s="268"/>
      <c r="P13" s="268"/>
      <c r="Q13" s="269" t="s">
        <v>48</v>
      </c>
      <c r="R13" s="269"/>
      <c r="S13" s="269"/>
      <c r="T13" s="270"/>
      <c r="U13" s="63"/>
      <c r="V13" s="52"/>
      <c r="W13" s="250" t="s">
        <v>49</v>
      </c>
      <c r="X13" s="250"/>
      <c r="Y13" s="250"/>
      <c r="Z13" s="250"/>
      <c r="AA13" s="69"/>
      <c r="AB13" s="35"/>
      <c r="AC13" s="273" t="s">
        <v>50</v>
      </c>
      <c r="AD13" s="258"/>
      <c r="AE13" s="258"/>
      <c r="AF13" s="258" t="s">
        <v>51</v>
      </c>
      <c r="AG13" s="258"/>
      <c r="AH13" s="258"/>
    </row>
    <row r="14" spans="1:35" x14ac:dyDescent="0.25">
      <c r="A14" s="260"/>
      <c r="B14" s="291" t="s">
        <v>52</v>
      </c>
      <c r="C14" s="292"/>
      <c r="D14" s="295" t="s">
        <v>53</v>
      </c>
      <c r="E14" s="296"/>
      <c r="F14" s="296"/>
      <c r="G14" s="297"/>
      <c r="H14" s="303" t="s">
        <v>54</v>
      </c>
      <c r="I14" s="296"/>
      <c r="J14" s="297"/>
      <c r="K14" s="304" t="s">
        <v>55</v>
      </c>
      <c r="L14" s="305"/>
      <c r="M14" s="305"/>
      <c r="N14" s="306"/>
      <c r="O14" s="289" t="s">
        <v>35</v>
      </c>
      <c r="P14" s="287" t="s">
        <v>56</v>
      </c>
      <c r="Q14" s="276" t="s">
        <v>57</v>
      </c>
      <c r="R14" s="276" t="s">
        <v>58</v>
      </c>
      <c r="S14" s="276" t="s">
        <v>59</v>
      </c>
      <c r="T14" s="278" t="s">
        <v>60</v>
      </c>
      <c r="U14" s="308" t="s">
        <v>61</v>
      </c>
      <c r="V14" s="301" t="s">
        <v>62</v>
      </c>
      <c r="W14" s="271" t="s">
        <v>57</v>
      </c>
      <c r="X14" s="251" t="s">
        <v>58</v>
      </c>
      <c r="Y14" s="251" t="s">
        <v>59</v>
      </c>
      <c r="Z14" s="251" t="s">
        <v>60</v>
      </c>
      <c r="AA14" s="310" t="s">
        <v>61</v>
      </c>
      <c r="AB14" s="280" t="s">
        <v>63</v>
      </c>
      <c r="AC14" s="282" t="s">
        <v>64</v>
      </c>
      <c r="AD14" s="282" t="s">
        <v>65</v>
      </c>
      <c r="AE14" s="282" t="s">
        <v>60</v>
      </c>
      <c r="AF14" s="282" t="s">
        <v>66</v>
      </c>
      <c r="AG14" s="283" t="s">
        <v>25</v>
      </c>
      <c r="AH14" s="285" t="s">
        <v>56</v>
      </c>
    </row>
    <row r="15" spans="1:35" x14ac:dyDescent="0.25">
      <c r="A15" s="261"/>
      <c r="B15" s="293"/>
      <c r="C15" s="294"/>
      <c r="D15" s="298"/>
      <c r="E15" s="299"/>
      <c r="F15" s="299"/>
      <c r="G15" s="300"/>
      <c r="H15" s="298"/>
      <c r="I15" s="299"/>
      <c r="J15" s="300"/>
      <c r="K15" s="30" t="s">
        <v>67</v>
      </c>
      <c r="L15" s="30" t="s">
        <v>68</v>
      </c>
      <c r="M15" s="30" t="s">
        <v>69</v>
      </c>
      <c r="N15" s="30" t="s">
        <v>70</v>
      </c>
      <c r="O15" s="290"/>
      <c r="P15" s="288"/>
      <c r="Q15" s="277"/>
      <c r="R15" s="277"/>
      <c r="S15" s="277"/>
      <c r="T15" s="279"/>
      <c r="U15" s="309"/>
      <c r="V15" s="302"/>
      <c r="W15" s="272"/>
      <c r="X15" s="252"/>
      <c r="Y15" s="252"/>
      <c r="Z15" s="252"/>
      <c r="AA15" s="311"/>
      <c r="AB15" s="281"/>
      <c r="AC15" s="281"/>
      <c r="AD15" s="281"/>
      <c r="AE15" s="281"/>
      <c r="AF15" s="281"/>
      <c r="AG15" s="284"/>
      <c r="AH15" s="286"/>
    </row>
    <row r="16" spans="1:35" ht="25.5" customHeight="1" x14ac:dyDescent="0.25">
      <c r="A16" s="10"/>
      <c r="B16" s="265"/>
      <c r="C16" s="265"/>
      <c r="D16" s="265"/>
      <c r="E16" s="265"/>
      <c r="F16" s="265"/>
      <c r="G16" s="265"/>
      <c r="H16" s="265"/>
      <c r="I16" s="265"/>
      <c r="J16" s="265"/>
      <c r="K16" s="265"/>
      <c r="L16" s="265"/>
      <c r="M16" s="265"/>
      <c r="N16" s="265"/>
      <c r="O16" s="265"/>
      <c r="P16" s="31"/>
      <c r="Q16" s="46" t="s">
        <v>71</v>
      </c>
      <c r="R16" s="47" t="s">
        <v>72</v>
      </c>
      <c r="S16" s="32"/>
      <c r="T16" s="32"/>
      <c r="U16" s="64"/>
      <c r="V16" s="53"/>
      <c r="W16" s="49" t="s">
        <v>71</v>
      </c>
      <c r="X16" s="50" t="s">
        <v>72</v>
      </c>
      <c r="Y16" s="48"/>
      <c r="Z16" s="48"/>
      <c r="AA16" s="70"/>
      <c r="AB16" s="33"/>
      <c r="AC16" s="33"/>
      <c r="AD16" s="33"/>
      <c r="AE16" s="33"/>
      <c r="AF16" s="34" t="s">
        <v>73</v>
      </c>
      <c r="AG16" s="33"/>
      <c r="AH16" s="33"/>
    </row>
    <row r="17" spans="1:34" ht="23.25" customHeight="1" x14ac:dyDescent="0.25">
      <c r="A17" s="12" t="s">
        <v>74</v>
      </c>
      <c r="B17" s="266" t="s">
        <v>75</v>
      </c>
      <c r="C17" s="267"/>
      <c r="D17" s="204" t="s">
        <v>76</v>
      </c>
      <c r="E17" s="205"/>
      <c r="F17" s="205"/>
      <c r="G17" s="205"/>
      <c r="H17" s="205"/>
      <c r="I17" s="205"/>
      <c r="J17" s="205"/>
      <c r="K17" s="205"/>
      <c r="L17" s="205"/>
      <c r="M17" s="205"/>
      <c r="N17" s="205"/>
      <c r="O17" s="206"/>
      <c r="P17" s="13"/>
      <c r="Q17" s="253"/>
      <c r="R17" s="253"/>
      <c r="S17" s="253"/>
      <c r="T17" s="253"/>
      <c r="U17" s="253"/>
      <c r="V17" s="253"/>
      <c r="W17" s="253"/>
      <c r="X17" s="253"/>
      <c r="Y17" s="253"/>
      <c r="Z17" s="253"/>
      <c r="AA17" s="253"/>
      <c r="AB17" s="253"/>
      <c r="AC17" s="253"/>
      <c r="AD17" s="253"/>
      <c r="AE17" s="253"/>
      <c r="AF17" s="14" t="s">
        <v>73</v>
      </c>
      <c r="AG17" s="15"/>
      <c r="AH17" s="16" t="str">
        <f>IF(COUNTIF(AH18:AH18,"KRITISK")&gt;=1,"KRITISK",IF(COUNTIF(AH18:AH18,"BETYDELIG")&gt;=1,"BETYDELIG",IF(COUNTIF(AH18:AH18,"NEGLISJERBAR")&gt;=1,"NEGLISJERBAR","")))</f>
        <v/>
      </c>
    </row>
    <row r="18" spans="1:34" ht="248.25" customHeight="1" x14ac:dyDescent="0.25">
      <c r="A18" s="12" t="s">
        <v>74</v>
      </c>
      <c r="B18" s="199" t="s">
        <v>142</v>
      </c>
      <c r="C18" s="200"/>
      <c r="D18" s="262" t="s">
        <v>128</v>
      </c>
      <c r="E18" s="254"/>
      <c r="F18" s="254"/>
      <c r="G18" s="254"/>
      <c r="H18" s="241" t="s">
        <v>77</v>
      </c>
      <c r="I18" s="263"/>
      <c r="J18" s="264"/>
      <c r="K18" s="23">
        <v>2</v>
      </c>
      <c r="L18" s="23"/>
      <c r="M18" s="23"/>
      <c r="N18" s="23"/>
      <c r="O18" s="23">
        <v>2</v>
      </c>
      <c r="P18" s="18" t="str" cm="1">
        <f t="array" ref="P18">IFERROR(INDEX($D$5:$H$9,6-O18,MAXA(K18:N18)),"IKKE DEF")</f>
        <v>Lav</v>
      </c>
      <c r="Q18" s="71" t="s">
        <v>78</v>
      </c>
      <c r="R18" s="76" t="s">
        <v>140</v>
      </c>
      <c r="S18" s="71" t="s">
        <v>143</v>
      </c>
      <c r="T18" s="72"/>
      <c r="U18" s="73">
        <v>45753</v>
      </c>
      <c r="V18" s="76"/>
      <c r="W18" s="72"/>
      <c r="X18" s="72"/>
      <c r="Y18" s="72"/>
      <c r="Z18" s="72"/>
      <c r="AA18" s="74"/>
      <c r="AB18" s="72"/>
      <c r="AC18" s="71" t="s">
        <v>79</v>
      </c>
      <c r="AD18" s="19"/>
      <c r="AE18" s="20"/>
      <c r="AF18" s="21"/>
      <c r="AG18" s="22"/>
      <c r="AH18" s="18" t="str" cm="1">
        <f t="array" ref="AH18">IFERROR(INDEX($D$5:$H$9,6-AG18,AF18),"IKKE DEF")</f>
        <v>IKKE DEF</v>
      </c>
    </row>
    <row r="19" spans="1:34" ht="18.75" customHeight="1" x14ac:dyDescent="0.25">
      <c r="A19" s="12" t="s">
        <v>74</v>
      </c>
      <c r="B19" s="207">
        <v>2</v>
      </c>
      <c r="C19" s="208"/>
      <c r="D19" s="201" t="s">
        <v>80</v>
      </c>
      <c r="E19" s="202"/>
      <c r="F19" s="202"/>
      <c r="G19" s="202"/>
      <c r="H19" s="202"/>
      <c r="I19" s="202"/>
      <c r="J19" s="202"/>
      <c r="K19" s="202"/>
      <c r="L19" s="202"/>
      <c r="M19" s="202"/>
      <c r="N19" s="202"/>
      <c r="O19" s="203"/>
      <c r="P19" s="13"/>
      <c r="Q19" s="253"/>
      <c r="R19" s="253"/>
      <c r="S19" s="253"/>
      <c r="T19" s="253"/>
      <c r="U19" s="253"/>
      <c r="V19" s="253"/>
      <c r="W19" s="253"/>
      <c r="X19" s="253"/>
      <c r="Y19" s="253"/>
      <c r="Z19" s="253"/>
      <c r="AA19" s="253"/>
      <c r="AB19" s="253"/>
      <c r="AC19" s="253"/>
      <c r="AD19" s="253"/>
      <c r="AE19" s="253"/>
      <c r="AF19" s="14" t="s">
        <v>73</v>
      </c>
      <c r="AG19" s="15"/>
      <c r="AH19" s="13" t="str">
        <f>IF(COUNTIF(AH20:AH71,"KRITISK")&gt;=1,"KRITISK",IF(COUNTIF(AH20:AH71,"BETYDELIG")&gt;=1,"BETYDELIG",IF(COUNTIF(AH20:AH71,"NEGLISJERBAR")&gt;=1,"NEGLISJERBAR","")))</f>
        <v/>
      </c>
    </row>
    <row r="20" spans="1:34" ht="225" customHeight="1" x14ac:dyDescent="0.25">
      <c r="A20" s="12" t="s">
        <v>74</v>
      </c>
      <c r="B20" s="199" t="s">
        <v>141</v>
      </c>
      <c r="C20" s="200"/>
      <c r="D20" s="254" t="s">
        <v>129</v>
      </c>
      <c r="E20" s="254"/>
      <c r="F20" s="254"/>
      <c r="G20" s="254"/>
      <c r="H20" s="244" t="s">
        <v>81</v>
      </c>
      <c r="I20" s="263"/>
      <c r="J20" s="264"/>
      <c r="K20" s="23">
        <v>3</v>
      </c>
      <c r="L20" s="23"/>
      <c r="M20" s="23"/>
      <c r="N20" s="23"/>
      <c r="O20" s="23">
        <v>2</v>
      </c>
      <c r="P20" s="18" t="str" cm="1">
        <f t="array" ref="P20">IFERROR(INDEX($D$5:$H$9,6-O20,MAXA(K20:N20)),"IKKE DEF")</f>
        <v>Lav</v>
      </c>
      <c r="Q20" s="71" t="s">
        <v>82</v>
      </c>
      <c r="R20" s="76" t="s">
        <v>139</v>
      </c>
      <c r="S20" s="71"/>
      <c r="T20" s="72"/>
      <c r="U20" s="73">
        <v>45753</v>
      </c>
      <c r="V20" s="76"/>
      <c r="W20" s="72"/>
      <c r="X20" s="72"/>
      <c r="Y20" s="72"/>
      <c r="Z20" s="72"/>
      <c r="AA20" s="74"/>
      <c r="AB20" s="72"/>
      <c r="AC20" s="71" t="s">
        <v>130</v>
      </c>
      <c r="AD20" s="19"/>
      <c r="AE20" s="20"/>
      <c r="AF20" s="21"/>
      <c r="AG20" s="22"/>
      <c r="AH20" s="18" t="str" cm="1">
        <f t="array" ref="AH20">IFERROR(INDEX($D$5:$H$9,6-AG20,AF20),"IKKE DEF")</f>
        <v>IKKE DEF</v>
      </c>
    </row>
    <row r="21" spans="1:34" ht="114.6" customHeight="1" x14ac:dyDescent="0.25">
      <c r="A21" s="12" t="s">
        <v>74</v>
      </c>
      <c r="B21" s="199" t="s">
        <v>131</v>
      </c>
      <c r="C21" s="200"/>
      <c r="D21" s="254" t="s">
        <v>83</v>
      </c>
      <c r="E21" s="254"/>
      <c r="F21" s="254"/>
      <c r="G21" s="254"/>
      <c r="H21" s="212" t="s">
        <v>84</v>
      </c>
      <c r="I21" s="213"/>
      <c r="J21" s="214"/>
      <c r="K21" s="23">
        <v>3</v>
      </c>
      <c r="L21" s="23"/>
      <c r="M21" s="23"/>
      <c r="N21" s="23"/>
      <c r="O21" s="23">
        <v>3</v>
      </c>
      <c r="P21" s="18" t="str" cm="1">
        <f t="array" ref="P21">IFERROR(INDEX($D$5:$H$9,6-O21,MAXA(K21:N21)),"IKKE DEF")</f>
        <v>Middels</v>
      </c>
      <c r="Q21" s="71" t="s">
        <v>133</v>
      </c>
      <c r="R21" s="71"/>
      <c r="S21" s="71"/>
      <c r="T21" s="72"/>
      <c r="U21" s="73">
        <v>45753</v>
      </c>
      <c r="V21" s="76"/>
      <c r="W21" s="72"/>
      <c r="X21" s="72"/>
      <c r="Y21" s="72"/>
      <c r="Z21" s="72"/>
      <c r="AA21" s="74"/>
      <c r="AB21" s="72"/>
      <c r="AC21" s="71" t="s">
        <v>132</v>
      </c>
      <c r="AD21" s="19"/>
      <c r="AE21" s="20"/>
      <c r="AF21" s="21"/>
      <c r="AG21" s="22"/>
      <c r="AH21" s="18" t="str" cm="1">
        <f t="array" ref="AH21">IFERROR(INDEX($D$5:$H$9,6-AG21,AF21),"IKKE DEF")</f>
        <v>IKKE DEF</v>
      </c>
    </row>
    <row r="22" spans="1:34" ht="18.75" customHeight="1" x14ac:dyDescent="0.25">
      <c r="A22" s="12" t="s">
        <v>74</v>
      </c>
      <c r="B22" s="207">
        <v>3</v>
      </c>
      <c r="C22" s="208"/>
      <c r="D22" s="201" t="s">
        <v>85</v>
      </c>
      <c r="E22" s="202"/>
      <c r="F22" s="202"/>
      <c r="G22" s="202"/>
      <c r="H22" s="202"/>
      <c r="I22" s="202"/>
      <c r="J22" s="202"/>
      <c r="K22" s="202"/>
      <c r="L22" s="202"/>
      <c r="M22" s="202"/>
      <c r="N22" s="202"/>
      <c r="O22" s="203"/>
      <c r="P22" s="13"/>
      <c r="Q22" s="215"/>
      <c r="R22" s="216"/>
      <c r="S22" s="216"/>
      <c r="T22" s="216"/>
      <c r="U22" s="216"/>
      <c r="V22" s="216"/>
      <c r="W22" s="216"/>
      <c r="X22" s="216"/>
      <c r="Y22" s="216"/>
      <c r="Z22" s="216"/>
      <c r="AA22" s="216"/>
      <c r="AB22" s="216"/>
      <c r="AC22" s="216"/>
      <c r="AD22" s="216"/>
      <c r="AE22" s="217"/>
      <c r="AF22" s="14" t="s">
        <v>73</v>
      </c>
      <c r="AG22" s="15"/>
      <c r="AH22" s="13" t="str">
        <f>IF(COUNTIF(AH23:AH71,"KRITISK")&gt;=1,"KRITISK",IF(COUNTIF(AH23:AH71,"BETYDELIG")&gt;=1,"BETYDELIG",IF(COUNTIF(AH23:AH71,"NEGLISJERBAR")&gt;=1,"NEGLISJERBAR","")))</f>
        <v/>
      </c>
    </row>
    <row r="23" spans="1:34" ht="139.5" customHeight="1" x14ac:dyDescent="0.25">
      <c r="A23" s="12" t="s">
        <v>74</v>
      </c>
      <c r="B23" s="199" t="s">
        <v>134</v>
      </c>
      <c r="C23" s="200"/>
      <c r="D23" s="241" t="s">
        <v>135</v>
      </c>
      <c r="E23" s="242"/>
      <c r="F23" s="242"/>
      <c r="G23" s="243"/>
      <c r="H23" s="244" t="s">
        <v>136</v>
      </c>
      <c r="I23" s="245"/>
      <c r="J23" s="246"/>
      <c r="K23" s="23">
        <v>3</v>
      </c>
      <c r="L23" s="23"/>
      <c r="M23" s="23"/>
      <c r="N23" s="23"/>
      <c r="O23" s="23">
        <v>3</v>
      </c>
      <c r="P23" s="18" t="str" cm="1">
        <f t="array" ref="P23">IFERROR(INDEX($D$5:$H$9,6-O23,MAXA(K23:N23)),"IKKE DEF")</f>
        <v>Middels</v>
      </c>
      <c r="Q23" s="24"/>
      <c r="R23" s="19"/>
      <c r="S23" s="19"/>
      <c r="T23" s="20"/>
      <c r="U23" s="73">
        <v>45753</v>
      </c>
      <c r="V23" s="51"/>
      <c r="W23" s="20"/>
      <c r="X23" s="20"/>
      <c r="Y23" s="20"/>
      <c r="Z23" s="20"/>
      <c r="AA23" s="59"/>
      <c r="AB23" s="20"/>
      <c r="AC23" s="24" t="s">
        <v>137</v>
      </c>
      <c r="AD23" s="19"/>
      <c r="AE23" s="20"/>
      <c r="AF23" s="21"/>
      <c r="AG23" s="22"/>
      <c r="AH23" s="18" t="str" cm="1">
        <f t="array" ref="AH23">IFERROR(INDEX($D$5:$H$9,6-AG23,AF23),"IKKE DEF")</f>
        <v>IKKE DEF</v>
      </c>
    </row>
    <row r="24" spans="1:34" ht="149.44999999999999" customHeight="1" x14ac:dyDescent="0.25">
      <c r="A24" s="12" t="s">
        <v>74</v>
      </c>
      <c r="B24" s="199" t="s">
        <v>150</v>
      </c>
      <c r="C24" s="200"/>
      <c r="D24" s="241" t="s">
        <v>151</v>
      </c>
      <c r="E24" s="242"/>
      <c r="F24" s="242"/>
      <c r="G24" s="243"/>
      <c r="H24" s="244" t="s">
        <v>149</v>
      </c>
      <c r="I24" s="245"/>
      <c r="J24" s="246"/>
      <c r="K24" s="23">
        <v>3</v>
      </c>
      <c r="L24" s="23"/>
      <c r="M24" s="23"/>
      <c r="N24" s="23"/>
      <c r="O24" s="23">
        <v>4</v>
      </c>
      <c r="P24" s="18" t="str" cm="1">
        <f t="array" ref="P24">IFERROR(INDEX($D$5:$H$9,6-O24,MAXA(K24:N24)),"IKKE DEF")</f>
        <v>Middels</v>
      </c>
      <c r="Q24" s="24" t="s">
        <v>152</v>
      </c>
      <c r="R24" s="71" t="s">
        <v>153</v>
      </c>
      <c r="S24" s="19"/>
      <c r="T24" s="20"/>
      <c r="U24" s="73">
        <v>45753</v>
      </c>
      <c r="V24" s="51"/>
      <c r="W24" s="20"/>
      <c r="X24" s="20"/>
      <c r="Y24" s="20"/>
      <c r="Z24" s="20"/>
      <c r="AA24" s="59"/>
      <c r="AB24" s="20"/>
      <c r="AC24" s="24"/>
      <c r="AD24" s="19"/>
      <c r="AE24" s="20"/>
      <c r="AF24" s="21"/>
      <c r="AG24" s="22"/>
      <c r="AH24" s="18" t="str" cm="1">
        <f t="array" ref="AH24">IFERROR(INDEX($D$5:$H$9,6-AG24,AF24),"IKKE DEF")</f>
        <v>IKKE DEF</v>
      </c>
    </row>
    <row r="25" spans="1:34" ht="190.9" customHeight="1" x14ac:dyDescent="0.25">
      <c r="A25" s="12" t="s">
        <v>74</v>
      </c>
      <c r="B25" s="199" t="s">
        <v>163</v>
      </c>
      <c r="C25" s="200"/>
      <c r="D25" s="241" t="s">
        <v>162</v>
      </c>
      <c r="E25" s="242"/>
      <c r="F25" s="242"/>
      <c r="G25" s="243"/>
      <c r="H25" s="244" t="s">
        <v>161</v>
      </c>
      <c r="I25" s="245"/>
      <c r="J25" s="246"/>
      <c r="K25" s="23">
        <v>5</v>
      </c>
      <c r="L25" s="23"/>
      <c r="M25" s="23"/>
      <c r="N25" s="23"/>
      <c r="O25" s="23">
        <v>2</v>
      </c>
      <c r="P25" s="18" t="str" cm="1">
        <f t="array" ref="P25">IFERROR(INDEX($D$5:$H$9,6-O25,MAXA(K25:N25)),"IKKE DEF")</f>
        <v>Middels</v>
      </c>
      <c r="Q25" s="24"/>
      <c r="R25" s="71"/>
      <c r="S25" s="19"/>
      <c r="T25" s="20"/>
      <c r="U25" s="73">
        <v>45785</v>
      </c>
      <c r="V25" s="51"/>
      <c r="W25" s="20"/>
      <c r="X25" s="20"/>
      <c r="Y25" s="20"/>
      <c r="Z25" s="20"/>
      <c r="AA25" s="59"/>
      <c r="AB25" s="20"/>
      <c r="AC25" s="24" t="s">
        <v>164</v>
      </c>
      <c r="AD25" s="19"/>
      <c r="AE25" s="20"/>
      <c r="AF25" s="21"/>
      <c r="AG25" s="22"/>
      <c r="AH25" s="18" t="str" cm="1">
        <f t="array" ref="AH25">IFERROR(INDEX($D$5:$H$9,6-AG25,AF25),"IKKE DEF")</f>
        <v>IKKE DEF</v>
      </c>
    </row>
    <row r="26" spans="1:34" ht="18.75" customHeight="1" x14ac:dyDescent="0.25">
      <c r="A26" s="12" t="s">
        <v>74</v>
      </c>
      <c r="B26" s="207">
        <v>4</v>
      </c>
      <c r="C26" s="208"/>
      <c r="D26" s="201" t="s">
        <v>87</v>
      </c>
      <c r="E26" s="202"/>
      <c r="F26" s="202"/>
      <c r="G26" s="202"/>
      <c r="H26" s="202"/>
      <c r="I26" s="202"/>
      <c r="J26" s="202"/>
      <c r="K26" s="202"/>
      <c r="L26" s="202"/>
      <c r="M26" s="202"/>
      <c r="N26" s="202"/>
      <c r="O26" s="203"/>
      <c r="P26" s="13"/>
      <c r="Q26" s="247"/>
      <c r="R26" s="216"/>
      <c r="S26" s="216"/>
      <c r="T26" s="216"/>
      <c r="U26" s="216"/>
      <c r="V26" s="216"/>
      <c r="W26" s="216"/>
      <c r="X26" s="216"/>
      <c r="Y26" s="216"/>
      <c r="Z26" s="216"/>
      <c r="AA26" s="216"/>
      <c r="AB26" s="216"/>
      <c r="AC26" s="216"/>
      <c r="AD26" s="216"/>
      <c r="AE26" s="217"/>
      <c r="AF26" s="14" t="s">
        <v>73</v>
      </c>
      <c r="AG26" s="15"/>
      <c r="AH26" s="13" t="e">
        <f>IF(COUNTIF(#REF!,"KRITISK")&gt;=1,"KRITISK",IF(COUNTIF(#REF!,"BETYDELIG")&gt;=1,"BETYDELIG",IF(COUNTIF(#REF!,"NEGLISJERBAR")&gt;=1,"NEGLISJERBAR","")))</f>
        <v>#REF!</v>
      </c>
    </row>
    <row r="27" spans="1:34" s="81" customFormat="1" ht="25.9" customHeight="1" x14ac:dyDescent="0.25">
      <c r="A27" s="78" t="s">
        <v>74</v>
      </c>
      <c r="B27" s="199" t="s">
        <v>90</v>
      </c>
      <c r="C27" s="200"/>
      <c r="D27" s="209"/>
      <c r="E27" s="213"/>
      <c r="F27" s="213"/>
      <c r="G27" s="214"/>
      <c r="H27" s="212"/>
      <c r="I27" s="213"/>
      <c r="J27" s="214"/>
      <c r="K27" s="23"/>
      <c r="L27" s="23"/>
      <c r="M27" s="23"/>
      <c r="N27" s="23"/>
      <c r="O27" s="23"/>
      <c r="P27" s="77" t="str" cm="1">
        <f t="array" ref="P27">IFERROR(INDEX($D$5:$H$9,6-O27,MAXA(K27:N27)),"IKKE DEF")</f>
        <v>IKKE DEF</v>
      </c>
      <c r="Q27" s="98"/>
      <c r="R27" s="71"/>
      <c r="S27" s="71"/>
      <c r="T27" s="72"/>
      <c r="U27" s="73"/>
      <c r="V27" s="76"/>
      <c r="W27" s="72"/>
      <c r="X27" s="72"/>
      <c r="Y27" s="72"/>
      <c r="Z27" s="72"/>
      <c r="AA27" s="74"/>
      <c r="AB27" s="72"/>
      <c r="AC27" s="71"/>
      <c r="AD27" s="71"/>
      <c r="AE27" s="72"/>
      <c r="AF27" s="79"/>
      <c r="AG27" s="80"/>
      <c r="AH27" s="77" t="str" cm="1">
        <f t="array" ref="AH27">IFERROR(INDEX($D$5:$H$9,6-AG27,AF27),"IKKE DEF")</f>
        <v>IKKE DEF</v>
      </c>
    </row>
    <row r="28" spans="1:34" ht="18.75" customHeight="1" x14ac:dyDescent="0.25">
      <c r="A28" s="12" t="s">
        <v>74</v>
      </c>
      <c r="B28" s="207">
        <v>5</v>
      </c>
      <c r="C28" s="208"/>
      <c r="D28" s="201" t="s">
        <v>88</v>
      </c>
      <c r="E28" s="202"/>
      <c r="F28" s="202"/>
      <c r="G28" s="202"/>
      <c r="H28" s="202"/>
      <c r="I28" s="202"/>
      <c r="J28" s="202"/>
      <c r="K28" s="202"/>
      <c r="L28" s="202"/>
      <c r="M28" s="202"/>
      <c r="N28" s="202"/>
      <c r="O28" s="203"/>
      <c r="P28" s="13"/>
      <c r="Q28" s="215"/>
      <c r="R28" s="216"/>
      <c r="S28" s="216"/>
      <c r="T28" s="216"/>
      <c r="U28" s="216"/>
      <c r="V28" s="216"/>
      <c r="W28" s="216"/>
      <c r="X28" s="216"/>
      <c r="Y28" s="216"/>
      <c r="Z28" s="216"/>
      <c r="AA28" s="216"/>
      <c r="AB28" s="216"/>
      <c r="AC28" s="216"/>
      <c r="AD28" s="216"/>
      <c r="AE28" s="217"/>
      <c r="AF28" s="14" t="s">
        <v>73</v>
      </c>
      <c r="AG28" s="15"/>
      <c r="AH28" s="13" t="str">
        <f>IF(COUNTIF(AH29:AH29,"KRITISK")&gt;=1,"KRITISK",IF(COUNTIF(AH29:AH29,"BETYDELIG")&gt;=1,"BETYDELIG",IF(COUNTIF(AH29:AH29,"NEGLISJERBAR")&gt;=1,"NEGLISJERBAR","")))</f>
        <v/>
      </c>
    </row>
    <row r="29" spans="1:34" ht="15.75" x14ac:dyDescent="0.25">
      <c r="A29" s="12" t="s">
        <v>74</v>
      </c>
      <c r="B29" s="248" t="s">
        <v>86</v>
      </c>
      <c r="C29" s="249"/>
      <c r="D29" s="209"/>
      <c r="E29" s="210"/>
      <c r="F29" s="210"/>
      <c r="G29" s="211"/>
      <c r="H29" s="212"/>
      <c r="I29" s="213"/>
      <c r="J29" s="214"/>
      <c r="K29" s="23"/>
      <c r="L29" s="23"/>
      <c r="M29" s="23"/>
      <c r="N29" s="23"/>
      <c r="O29" s="23"/>
      <c r="P29" s="18" t="str" cm="1">
        <f t="array" ref="P29">IFERROR(INDEX($D$5:$H$9,6-O29,MAXA(K29:N29)),"IKKE DEF")</f>
        <v>IKKE DEF</v>
      </c>
      <c r="Q29" s="71"/>
      <c r="R29" s="19"/>
      <c r="S29" s="57"/>
      <c r="T29" s="20"/>
      <c r="U29" s="73"/>
      <c r="V29" s="51"/>
      <c r="W29" s="20"/>
      <c r="X29" s="20"/>
      <c r="Y29" s="20"/>
      <c r="Z29" s="20"/>
      <c r="AA29" s="59"/>
      <c r="AB29" s="20"/>
      <c r="AC29" s="19"/>
      <c r="AD29" s="19"/>
      <c r="AE29" s="20"/>
      <c r="AF29" s="21"/>
      <c r="AG29" s="22"/>
      <c r="AH29" s="18" t="str" cm="1">
        <f t="array" ref="AH29">IFERROR(INDEX($D$5:$H$9,6-AG29,AF29),"IKKE DEF")</f>
        <v>IKKE DEF</v>
      </c>
    </row>
    <row r="30" spans="1:34" ht="18.75" customHeight="1" x14ac:dyDescent="0.25">
      <c r="A30" s="12" t="s">
        <v>74</v>
      </c>
      <c r="B30" s="207">
        <v>6</v>
      </c>
      <c r="C30" s="208"/>
      <c r="D30" s="201" t="s">
        <v>89</v>
      </c>
      <c r="E30" s="202"/>
      <c r="F30" s="202"/>
      <c r="G30" s="202"/>
      <c r="H30" s="202"/>
      <c r="I30" s="202"/>
      <c r="J30" s="202"/>
      <c r="K30" s="202"/>
      <c r="L30" s="202"/>
      <c r="M30" s="202"/>
      <c r="N30" s="202"/>
      <c r="O30" s="203"/>
      <c r="P30" s="13" t="str">
        <f>IF(COUNTIF(P31:P31,"KRITISK")&gt;=1,"KRITISK",IF(COUNTIF(P31:P31,"BETYDELIG")&gt;=1,"BETYDELIG",IF(COUNTIF(P31:P31,"NEGLISJERBAR")&gt;=1,"NEGLISJERBAR","")))</f>
        <v/>
      </c>
      <c r="Q30" s="215"/>
      <c r="R30" s="216"/>
      <c r="S30" s="216"/>
      <c r="T30" s="216"/>
      <c r="U30" s="216"/>
      <c r="V30" s="216"/>
      <c r="W30" s="216"/>
      <c r="X30" s="216"/>
      <c r="Y30" s="216"/>
      <c r="Z30" s="216"/>
      <c r="AA30" s="216"/>
      <c r="AB30" s="216"/>
      <c r="AC30" s="216"/>
      <c r="AD30" s="216"/>
      <c r="AE30" s="217"/>
      <c r="AF30" s="14" t="s">
        <v>73</v>
      </c>
      <c r="AG30" s="15"/>
      <c r="AH30" s="13" t="str">
        <f>IF(COUNTIF(AH31:AH31,"KRITISK")&gt;=1,"KRITISK",IF(COUNTIF(AH31:AH31,"BETYDELIG")&gt;=1,"BETYDELIG",IF(COUNTIF(AH31:AH31,"NEGLISJERBAR")&gt;=1,"NEGLISJERBAR","")))</f>
        <v/>
      </c>
    </row>
    <row r="31" spans="1:34" ht="15.75" x14ac:dyDescent="0.25">
      <c r="A31" s="12" t="s">
        <v>74</v>
      </c>
      <c r="B31" s="199" t="s">
        <v>90</v>
      </c>
      <c r="C31" s="200"/>
      <c r="D31" s="209"/>
      <c r="E31" s="210"/>
      <c r="F31" s="210"/>
      <c r="G31" s="211"/>
      <c r="H31" s="212"/>
      <c r="I31" s="213"/>
      <c r="J31" s="214"/>
      <c r="K31" s="23"/>
      <c r="L31" s="23"/>
      <c r="M31" s="23"/>
      <c r="N31" s="23"/>
      <c r="O31" s="23"/>
      <c r="P31" s="18" t="str" cm="1">
        <f t="array" ref="P31">IFERROR(INDEX($D$5:$H$9,6-O31,MAXA(K31:N31)),"IKKE DEF")</f>
        <v>IKKE DEF</v>
      </c>
      <c r="Q31" s="24"/>
      <c r="R31" s="24"/>
      <c r="S31" s="24"/>
      <c r="T31" s="25"/>
      <c r="U31" s="65"/>
      <c r="V31" s="54"/>
      <c r="W31" s="25"/>
      <c r="X31" s="25"/>
      <c r="Y31" s="25"/>
      <c r="Z31" s="25"/>
      <c r="AA31" s="61"/>
      <c r="AB31" s="25"/>
      <c r="AC31" s="24"/>
      <c r="AD31" s="24"/>
      <c r="AE31" s="25"/>
      <c r="AF31" s="26"/>
      <c r="AG31" s="27"/>
      <c r="AH31" s="18" t="str" cm="1">
        <f t="array" ref="AH31">IFERROR(INDEX($D$5:$H$9,6-AG31,AF31),"IKKE DEF")</f>
        <v>IKKE DEF</v>
      </c>
    </row>
    <row r="32" spans="1:34" ht="18.75" customHeight="1" x14ac:dyDescent="0.25">
      <c r="A32" s="12" t="s">
        <v>74</v>
      </c>
      <c r="B32" s="207">
        <v>7</v>
      </c>
      <c r="C32" s="208"/>
      <c r="D32" s="201" t="s">
        <v>91</v>
      </c>
      <c r="E32" s="202"/>
      <c r="F32" s="202"/>
      <c r="G32" s="202"/>
      <c r="H32" s="202"/>
      <c r="I32" s="202"/>
      <c r="J32" s="202"/>
      <c r="K32" s="202"/>
      <c r="L32" s="202"/>
      <c r="M32" s="202"/>
      <c r="N32" s="202"/>
      <c r="O32" s="203"/>
      <c r="P32" s="13" t="str">
        <f>IF(COUNTIF(P33:P33,"KRITISK")&gt;=1,"KRITISK",IF(COUNTIF(P33:P33,"BETYDELIG")&gt;=1,"BETYDELIG",IF(COUNTIF(P33:P33,"NEGLISJERBAR")&gt;=1,"NEGLISJERBAR","")))</f>
        <v/>
      </c>
      <c r="Q32" s="215"/>
      <c r="R32" s="216"/>
      <c r="S32" s="216"/>
      <c r="T32" s="216"/>
      <c r="U32" s="216"/>
      <c r="V32" s="216"/>
      <c r="W32" s="216"/>
      <c r="X32" s="216"/>
      <c r="Y32" s="216"/>
      <c r="Z32" s="216"/>
      <c r="AA32" s="216"/>
      <c r="AB32" s="216"/>
      <c r="AC32" s="216"/>
      <c r="AD32" s="216"/>
      <c r="AE32" s="217"/>
      <c r="AF32" s="14" t="s">
        <v>73</v>
      </c>
      <c r="AG32" s="15"/>
      <c r="AH32" s="13" t="str">
        <f>IF(COUNTIF(AH33:AH33,"KRITISK")&gt;=1,"KRITISK",IF(COUNTIF(AH33:AH33,"BETYDELIG")&gt;=1,"BETYDELIG",IF(COUNTIF(AH33:AH33,"NEGLISJERBAR")&gt;=1,"NEGLISJERBAR","")))</f>
        <v/>
      </c>
    </row>
    <row r="33" spans="1:34" ht="27" customHeight="1" x14ac:dyDescent="0.25">
      <c r="A33" s="12" t="s">
        <v>74</v>
      </c>
      <c r="B33" s="199" t="s">
        <v>90</v>
      </c>
      <c r="C33" s="200"/>
      <c r="D33" s="209"/>
      <c r="E33" s="210"/>
      <c r="F33" s="210"/>
      <c r="G33" s="211"/>
      <c r="H33" s="212"/>
      <c r="I33" s="213"/>
      <c r="J33" s="214"/>
      <c r="K33" s="23"/>
      <c r="L33" s="23"/>
      <c r="M33" s="23"/>
      <c r="N33" s="23"/>
      <c r="O33" s="23"/>
      <c r="P33" s="18" t="str" cm="1">
        <f t="array" ref="P33">IFERROR(INDEX($D$5:$H$9,6-O33,MAXA(K33:N33)),"IKKE DEF")</f>
        <v>IKKE DEF</v>
      </c>
      <c r="Q33" s="24"/>
      <c r="R33" s="54"/>
      <c r="S33" s="24"/>
      <c r="T33" s="25"/>
      <c r="U33" s="73"/>
      <c r="V33" s="54"/>
      <c r="W33" s="25"/>
      <c r="X33" s="25"/>
      <c r="Y33" s="25"/>
      <c r="Z33" s="25"/>
      <c r="AA33" s="61"/>
      <c r="AB33" s="25"/>
      <c r="AC33" s="24"/>
      <c r="AD33" s="24"/>
      <c r="AE33" s="25"/>
      <c r="AF33" s="26"/>
      <c r="AG33" s="27"/>
      <c r="AH33" s="18" t="str" cm="1">
        <f t="array" ref="AH33">IFERROR(INDEX($D$5:$H$9,6-AG33,AF33),"IKKE DEF")</f>
        <v>IKKE DEF</v>
      </c>
    </row>
    <row r="34" spans="1:34" ht="15.75" x14ac:dyDescent="0.25">
      <c r="A34" s="12" t="s">
        <v>74</v>
      </c>
      <c r="B34" s="199" t="s">
        <v>90</v>
      </c>
      <c r="C34" s="200"/>
      <c r="D34" s="209"/>
      <c r="E34" s="210"/>
      <c r="F34" s="210"/>
      <c r="G34" s="211"/>
      <c r="H34" s="212"/>
      <c r="I34" s="213"/>
      <c r="J34" s="214"/>
      <c r="K34" s="23"/>
      <c r="L34" s="23"/>
      <c r="M34" s="23"/>
      <c r="N34" s="23"/>
      <c r="O34" s="23"/>
      <c r="P34" s="18" t="str" cm="1">
        <f t="array" ref="P34">IFERROR(INDEX($D$5:$H$9,6-O34,MAXA(K34:N34)),"IKKE DEF")</f>
        <v>IKKE DEF</v>
      </c>
      <c r="Q34" s="24"/>
      <c r="R34" s="54"/>
      <c r="S34" s="24"/>
      <c r="T34" s="25"/>
      <c r="U34" s="73"/>
      <c r="V34" s="54"/>
      <c r="W34" s="25"/>
      <c r="X34" s="25"/>
      <c r="Y34" s="25"/>
      <c r="Z34" s="25"/>
      <c r="AA34" s="61"/>
      <c r="AB34" s="25"/>
      <c r="AC34" s="24"/>
      <c r="AD34" s="24"/>
      <c r="AE34" s="25"/>
      <c r="AF34" s="26"/>
      <c r="AG34" s="27"/>
      <c r="AH34" s="18" t="str" cm="1">
        <f t="array" ref="AH34">IFERROR(INDEX($D$5:$H$9,6-AG34,AF34),"IKKE DEF")</f>
        <v>IKKE DEF</v>
      </c>
    </row>
    <row r="35" spans="1:34" ht="18.75" x14ac:dyDescent="0.25">
      <c r="A35" s="12" t="s">
        <v>74</v>
      </c>
      <c r="B35" s="207">
        <v>8</v>
      </c>
      <c r="C35" s="208"/>
      <c r="D35" s="201" t="s">
        <v>92</v>
      </c>
      <c r="E35" s="202"/>
      <c r="F35" s="202"/>
      <c r="G35" s="202"/>
      <c r="H35" s="202"/>
      <c r="I35" s="202"/>
      <c r="J35" s="202"/>
      <c r="K35" s="202"/>
      <c r="L35" s="202"/>
      <c r="M35" s="202"/>
      <c r="N35" s="202"/>
      <c r="O35" s="203"/>
      <c r="P35" s="13" t="str">
        <f>IF(COUNTIF(P36:P36,"KRITISK")&gt;=1,"KRITISK",IF(COUNTIF(P36:P36,"BETYDELIG")&gt;=1,"BETYDELIG",IF(COUNTIF(P36:P36,"NEGLISJERBAR")&gt;=1,"NEGLISJERBAR","")))</f>
        <v/>
      </c>
      <c r="Q35" s="215"/>
      <c r="R35" s="216"/>
      <c r="S35" s="216"/>
      <c r="T35" s="216"/>
      <c r="U35" s="216"/>
      <c r="V35" s="216"/>
      <c r="W35" s="216"/>
      <c r="X35" s="216"/>
      <c r="Y35" s="216"/>
      <c r="Z35" s="216"/>
      <c r="AA35" s="216"/>
      <c r="AB35" s="216"/>
      <c r="AC35" s="216"/>
      <c r="AD35" s="216"/>
      <c r="AE35" s="217"/>
      <c r="AF35" s="14" t="s">
        <v>73</v>
      </c>
      <c r="AG35" s="15"/>
      <c r="AH35" s="13" t="str">
        <f>IF(COUNTIF(AH36:AH36,"KRITISK")&gt;=1,"KRITISK",IF(COUNTIF(AH36:AH36,"BETYDELIG")&gt;=1,"BETYDELIG",IF(COUNTIF(AH36:AH36,"NEGLISJERBAR")&gt;=1,"NEGLISJERBAR","")))</f>
        <v/>
      </c>
    </row>
    <row r="36" spans="1:34" ht="15.75" x14ac:dyDescent="0.25">
      <c r="A36" s="12" t="s">
        <v>74</v>
      </c>
      <c r="B36" s="199" t="s">
        <v>90</v>
      </c>
      <c r="C36" s="200"/>
      <c r="D36" s="209"/>
      <c r="E36" s="210"/>
      <c r="F36" s="210"/>
      <c r="G36" s="211"/>
      <c r="H36" s="212"/>
      <c r="I36" s="213"/>
      <c r="J36" s="214"/>
      <c r="K36" s="23"/>
      <c r="L36" s="23"/>
      <c r="M36" s="23"/>
      <c r="N36" s="23"/>
      <c r="O36" s="23"/>
      <c r="P36" s="18" t="str" cm="1">
        <f t="array" ref="P36">IFERROR(INDEX($D$5:$H$9,6-O36,MAXA(K36:N36)),"IKKE DEF")</f>
        <v>IKKE DEF</v>
      </c>
      <c r="Q36" s="24"/>
      <c r="R36" s="24"/>
      <c r="S36" s="24"/>
      <c r="T36" s="25"/>
      <c r="U36" s="61"/>
      <c r="V36" s="54"/>
      <c r="W36" s="25"/>
      <c r="X36" s="25"/>
      <c r="Y36" s="25"/>
      <c r="Z36" s="25"/>
      <c r="AA36" s="61"/>
      <c r="AB36" s="25"/>
      <c r="AC36" s="24"/>
      <c r="AD36" s="24"/>
      <c r="AE36" s="25"/>
      <c r="AF36" s="26"/>
      <c r="AG36" s="27"/>
      <c r="AH36" s="18" t="str" cm="1">
        <f t="array" ref="AH36">IFERROR(INDEX($D$5:$H$9,6-AG36,AF36),"IKKE DEF")</f>
        <v>IKKE DEF</v>
      </c>
    </row>
    <row r="37" spans="1:34" ht="18.75" customHeight="1" x14ac:dyDescent="0.25">
      <c r="A37" s="12" t="s">
        <v>74</v>
      </c>
      <c r="B37" s="207">
        <v>9</v>
      </c>
      <c r="C37" s="208"/>
      <c r="D37" s="201" t="s">
        <v>93</v>
      </c>
      <c r="E37" s="202"/>
      <c r="F37" s="202"/>
      <c r="G37" s="202"/>
      <c r="H37" s="202"/>
      <c r="I37" s="202"/>
      <c r="J37" s="202"/>
      <c r="K37" s="202"/>
      <c r="L37" s="202"/>
      <c r="M37" s="202"/>
      <c r="N37" s="202"/>
      <c r="O37" s="203"/>
      <c r="P37" s="13" t="str">
        <f>IF(COUNTIF(P38:P38,"KRITISK")&gt;=1,"KRITISK",IF(COUNTIF(P38:P38,"BETYDELIG")&gt;=1,"BETYDELIG",IF(COUNTIF(P38:P38,"NEGLISJERBAR")&gt;=1,"NEGLISJERBAR","")))</f>
        <v/>
      </c>
      <c r="Q37" s="215"/>
      <c r="R37" s="216"/>
      <c r="S37" s="216"/>
      <c r="T37" s="216"/>
      <c r="U37" s="216"/>
      <c r="V37" s="216"/>
      <c r="W37" s="216"/>
      <c r="X37" s="216"/>
      <c r="Y37" s="216"/>
      <c r="Z37" s="216"/>
      <c r="AA37" s="216"/>
      <c r="AB37" s="216"/>
      <c r="AC37" s="216"/>
      <c r="AD37" s="216"/>
      <c r="AE37" s="217"/>
      <c r="AF37" s="14" t="s">
        <v>73</v>
      </c>
      <c r="AG37" s="15"/>
      <c r="AH37" s="13" t="str">
        <f>IF(COUNTIF(AH38:AH38,"KRITISK")&gt;=1,"KRITISK",IF(COUNTIF(AH38:AH38,"BETYDELIG")&gt;=1,"BETYDELIG",IF(COUNTIF(AH38:AH38,"NEGLISJERBAR")&gt;=1,"NEGLISJERBAR","")))</f>
        <v/>
      </c>
    </row>
    <row r="38" spans="1:34" ht="15.75" x14ac:dyDescent="0.25">
      <c r="A38" s="12" t="s">
        <v>74</v>
      </c>
      <c r="B38" s="199" t="s">
        <v>90</v>
      </c>
      <c r="C38" s="200"/>
      <c r="D38" s="209"/>
      <c r="E38" s="210"/>
      <c r="F38" s="210"/>
      <c r="G38" s="211"/>
      <c r="H38" s="212"/>
      <c r="I38" s="213"/>
      <c r="J38" s="214"/>
      <c r="K38" s="23"/>
      <c r="L38" s="23"/>
      <c r="M38" s="23"/>
      <c r="N38" s="23"/>
      <c r="O38" s="23"/>
      <c r="P38" s="18" t="str" cm="1">
        <f t="array" ref="P38">IFERROR(INDEX($D$5:$H$9,6-O38,MAXA(K38:N38)),"IKKE DEF")</f>
        <v>IKKE DEF</v>
      </c>
      <c r="Q38" s="24"/>
      <c r="R38" s="24"/>
      <c r="S38" s="24"/>
      <c r="T38" s="25"/>
      <c r="U38" s="73"/>
      <c r="V38" s="54"/>
      <c r="W38" s="25"/>
      <c r="X38" s="25"/>
      <c r="Y38" s="25"/>
      <c r="Z38" s="25"/>
      <c r="AA38" s="61"/>
      <c r="AB38" s="25"/>
      <c r="AC38" s="24"/>
      <c r="AD38" s="24"/>
      <c r="AE38" s="25"/>
      <c r="AF38" s="26"/>
      <c r="AG38" s="27"/>
      <c r="AH38" s="18" t="str" cm="1">
        <f t="array" ref="AH38">IFERROR(INDEX($D$5:$H$9,6-AG38,AF38),"IKKE DEF")</f>
        <v>IKKE DEF</v>
      </c>
    </row>
    <row r="39" spans="1:34" ht="18.75" x14ac:dyDescent="0.25">
      <c r="A39" s="12" t="s">
        <v>74</v>
      </c>
      <c r="B39" s="207">
        <v>10</v>
      </c>
      <c r="C39" s="208"/>
      <c r="D39" s="201" t="s">
        <v>94</v>
      </c>
      <c r="E39" s="202"/>
      <c r="F39" s="202"/>
      <c r="G39" s="202"/>
      <c r="H39" s="202"/>
      <c r="I39" s="202"/>
      <c r="J39" s="202"/>
      <c r="K39" s="202"/>
      <c r="L39" s="202"/>
      <c r="M39" s="202"/>
      <c r="N39" s="202"/>
      <c r="O39" s="203"/>
      <c r="P39" s="13"/>
      <c r="Q39" s="215"/>
      <c r="R39" s="216"/>
      <c r="S39" s="216"/>
      <c r="T39" s="216"/>
      <c r="U39" s="216"/>
      <c r="V39" s="216"/>
      <c r="W39" s="216"/>
      <c r="X39" s="216"/>
      <c r="Y39" s="216"/>
      <c r="Z39" s="216"/>
      <c r="AA39" s="216"/>
      <c r="AB39" s="216"/>
      <c r="AC39" s="216"/>
      <c r="AD39" s="216"/>
      <c r="AE39" s="217"/>
      <c r="AF39" s="14" t="s">
        <v>73</v>
      </c>
      <c r="AG39" s="15"/>
      <c r="AH39" s="13" t="str">
        <f>IF(COUNTIF(AH40:AH41,"KRITISK")&gt;=1,"KRITISK",IF(COUNTIF(AH40:AH41,"BETYDELIG")&gt;=1,"BETYDELIG",IF(COUNTIF(AH40:AH41,"NEGLISJERBAR")&gt;=1,"NEGLISJERBAR","")))</f>
        <v/>
      </c>
    </row>
    <row r="40" spans="1:34" s="81" customFormat="1" ht="15.75" x14ac:dyDescent="0.25">
      <c r="A40" s="78" t="s">
        <v>74</v>
      </c>
      <c r="B40" s="199" t="s">
        <v>90</v>
      </c>
      <c r="C40" s="200"/>
      <c r="D40" s="209"/>
      <c r="E40" s="210"/>
      <c r="F40" s="210"/>
      <c r="G40" s="211"/>
      <c r="H40" s="212"/>
      <c r="I40" s="213"/>
      <c r="J40" s="214"/>
      <c r="K40" s="23"/>
      <c r="L40" s="23"/>
      <c r="M40" s="23"/>
      <c r="N40" s="23"/>
      <c r="O40" s="23"/>
      <c r="P40" s="77" t="str" cm="1">
        <f t="array" ref="P40">IFERROR(INDEX($D$5:$H$9,6-O40,MAXA(K40:N40)),"IKKE DEF")</f>
        <v>IKKE DEF</v>
      </c>
      <c r="Q40" s="71"/>
      <c r="R40" s="109"/>
      <c r="S40" s="71"/>
      <c r="T40" s="72"/>
      <c r="U40" s="73"/>
      <c r="V40" s="76"/>
      <c r="W40" s="72"/>
      <c r="X40" s="72"/>
      <c r="Y40" s="72"/>
      <c r="Z40" s="72"/>
      <c r="AA40" s="74"/>
      <c r="AB40" s="72"/>
      <c r="AC40" s="71"/>
      <c r="AD40" s="71"/>
      <c r="AE40" s="72"/>
      <c r="AF40" s="79"/>
      <c r="AG40" s="80"/>
      <c r="AH40" s="77" t="str" cm="1">
        <f t="array" ref="AH40">IFERROR(INDEX($D$5:$H$9,6-AG40,AF40),"IKKE DEF")</f>
        <v>IKKE DEF</v>
      </c>
    </row>
    <row r="41" spans="1:34" ht="15.75" x14ac:dyDescent="0.25">
      <c r="A41" s="12" t="s">
        <v>74</v>
      </c>
      <c r="B41" s="199" t="s">
        <v>90</v>
      </c>
      <c r="C41" s="200"/>
      <c r="D41" s="209"/>
      <c r="E41" s="210"/>
      <c r="F41" s="210"/>
      <c r="G41" s="211"/>
      <c r="H41" s="209"/>
      <c r="I41" s="213"/>
      <c r="J41" s="214"/>
      <c r="K41" s="23"/>
      <c r="L41" s="23"/>
      <c r="M41" s="23"/>
      <c r="N41" s="23"/>
      <c r="O41" s="23"/>
      <c r="P41" s="18" t="str" cm="1">
        <f t="array" ref="P41">IFERROR(INDEX($D$5:$H$9,6-O41,MAXA(K41:N41)),"IKKE DEF")</f>
        <v>IKKE DEF</v>
      </c>
      <c r="Q41" s="71"/>
      <c r="R41" s="19"/>
      <c r="S41" s="19"/>
      <c r="T41" s="20"/>
      <c r="U41" s="73"/>
      <c r="V41" s="51"/>
      <c r="W41" s="20"/>
      <c r="X41" s="20"/>
      <c r="Y41" s="20"/>
      <c r="Z41" s="20"/>
      <c r="AA41" s="59"/>
      <c r="AB41" s="20"/>
      <c r="AC41" s="71"/>
      <c r="AD41" s="19"/>
      <c r="AE41" s="20"/>
      <c r="AF41" s="21"/>
      <c r="AG41" s="22"/>
      <c r="AH41" s="18" t="str" cm="1">
        <f t="array" ref="AH41">IFERROR(INDEX($D$5:$H$9,6-AG41,AF41),"IKKE DEF")</f>
        <v>IKKE DEF</v>
      </c>
    </row>
    <row r="42" spans="1:34" ht="15.75" x14ac:dyDescent="0.25">
      <c r="A42" s="12" t="s">
        <v>74</v>
      </c>
      <c r="B42" s="199" t="s">
        <v>90</v>
      </c>
      <c r="C42" s="200"/>
      <c r="D42" s="209"/>
      <c r="E42" s="210"/>
      <c r="F42" s="210"/>
      <c r="G42" s="211"/>
      <c r="H42" s="209"/>
      <c r="I42" s="213"/>
      <c r="J42" s="214"/>
      <c r="K42" s="23"/>
      <c r="L42" s="23"/>
      <c r="M42" s="23"/>
      <c r="N42" s="23"/>
      <c r="O42" s="23"/>
      <c r="P42" s="18" t="str" cm="1">
        <f t="array" ref="P42">IFERROR(INDEX($D$5:$H$9,6-O42,MAXA(K42:N42)),"IKKE DEF")</f>
        <v>IKKE DEF</v>
      </c>
      <c r="Q42" s="71"/>
      <c r="R42" s="54"/>
      <c r="S42" s="19"/>
      <c r="T42" s="20"/>
      <c r="U42" s="73"/>
      <c r="V42" s="76"/>
      <c r="W42" s="20"/>
      <c r="X42" s="20"/>
      <c r="Y42" s="20"/>
      <c r="Z42" s="20"/>
      <c r="AA42" s="59"/>
      <c r="AB42" s="20"/>
      <c r="AC42" s="71"/>
      <c r="AD42" s="19"/>
      <c r="AE42" s="20"/>
      <c r="AF42" s="21"/>
      <c r="AG42" s="22"/>
      <c r="AH42" s="18" t="str" cm="1">
        <f t="array" ref="AH42">IFERROR(INDEX($D$5:$H$9,6-AG42,AF42),"IKKE DEF")</f>
        <v>IKKE DEF</v>
      </c>
    </row>
    <row r="43" spans="1:34" ht="18.75" customHeight="1" x14ac:dyDescent="0.25">
      <c r="A43" s="12" t="s">
        <v>74</v>
      </c>
      <c r="B43" s="207">
        <v>11</v>
      </c>
      <c r="C43" s="208"/>
      <c r="D43" s="201" t="s">
        <v>95</v>
      </c>
      <c r="E43" s="202"/>
      <c r="F43" s="202"/>
      <c r="G43" s="202"/>
      <c r="H43" s="202"/>
      <c r="I43" s="202"/>
      <c r="J43" s="202"/>
      <c r="K43" s="202"/>
      <c r="L43" s="202"/>
      <c r="M43" s="202"/>
      <c r="N43" s="202"/>
      <c r="O43" s="203"/>
      <c r="P43" s="13"/>
      <c r="Q43" s="215"/>
      <c r="R43" s="216"/>
      <c r="S43" s="216"/>
      <c r="T43" s="216"/>
      <c r="U43" s="216"/>
      <c r="V43" s="216"/>
      <c r="W43" s="216"/>
      <c r="X43" s="216"/>
      <c r="Y43" s="216"/>
      <c r="Z43" s="216"/>
      <c r="AA43" s="216"/>
      <c r="AB43" s="216"/>
      <c r="AC43" s="216"/>
      <c r="AD43" s="216"/>
      <c r="AE43" s="217"/>
      <c r="AF43" s="14" t="s">
        <v>73</v>
      </c>
      <c r="AG43" s="15"/>
      <c r="AH43" s="13" t="str">
        <f>IF(COUNTIF(AH44:AH44,"KRITISK")&gt;=1,"KRITISK",IF(COUNTIF(AH44:AH44,"BETYDELIG")&gt;=1,"BETYDELIG",IF(COUNTIF(AH44:AH44,"NEGLISJERBAR")&gt;=1,"NEGLISJERBAR","")))</f>
        <v/>
      </c>
    </row>
    <row r="44" spans="1:34" ht="15.75" x14ac:dyDescent="0.25">
      <c r="A44" s="12" t="s">
        <v>74</v>
      </c>
      <c r="B44" s="199" t="s">
        <v>90</v>
      </c>
      <c r="C44" s="200"/>
      <c r="D44" s="209"/>
      <c r="E44" s="210"/>
      <c r="F44" s="210"/>
      <c r="G44" s="211"/>
      <c r="H44" s="218"/>
      <c r="I44" s="213"/>
      <c r="J44" s="214"/>
      <c r="K44" s="23"/>
      <c r="L44" s="23"/>
      <c r="M44" s="23"/>
      <c r="N44" s="23"/>
      <c r="O44" s="23"/>
      <c r="P44" s="18" t="str" cm="1">
        <f t="array" ref="P44">IFERROR(INDEX($D$5:$H$9,6-O44,MAXA(K44:N44)),"IKKE DEF")</f>
        <v>IKKE DEF</v>
      </c>
      <c r="Q44" s="71"/>
      <c r="R44" s="19"/>
      <c r="S44" s="19"/>
      <c r="T44" s="20"/>
      <c r="U44" s="73"/>
      <c r="V44" s="76"/>
      <c r="W44" s="20"/>
      <c r="X44" s="20"/>
      <c r="Y44" s="20"/>
      <c r="Z44" s="20"/>
      <c r="AA44" s="59"/>
      <c r="AB44" s="20"/>
      <c r="AC44" s="19"/>
      <c r="AD44" s="19"/>
      <c r="AE44" s="20"/>
      <c r="AF44" s="21"/>
      <c r="AG44" s="22"/>
      <c r="AH44" s="18" t="str" cm="1">
        <f t="array" ref="AH44">IFERROR(INDEX($D$5:$H$9,6-AG44,AF44),"IKKE DEF")</f>
        <v>IKKE DEF</v>
      </c>
    </row>
    <row r="45" spans="1:34" ht="18.75" customHeight="1" x14ac:dyDescent="0.25">
      <c r="A45" s="12" t="s">
        <v>74</v>
      </c>
      <c r="B45" s="207">
        <v>12</v>
      </c>
      <c r="C45" s="208"/>
      <c r="D45" s="201" t="s">
        <v>96</v>
      </c>
      <c r="E45" s="202"/>
      <c r="F45" s="202"/>
      <c r="G45" s="202"/>
      <c r="H45" s="202"/>
      <c r="I45" s="202"/>
      <c r="J45" s="202"/>
      <c r="K45" s="202"/>
      <c r="L45" s="202"/>
      <c r="M45" s="202"/>
      <c r="N45" s="202"/>
      <c r="O45" s="203"/>
      <c r="P45" s="13"/>
      <c r="Q45" s="215"/>
      <c r="R45" s="216"/>
      <c r="S45" s="216"/>
      <c r="T45" s="216"/>
      <c r="U45" s="216"/>
      <c r="V45" s="216"/>
      <c r="W45" s="216"/>
      <c r="X45" s="216"/>
      <c r="Y45" s="216"/>
      <c r="Z45" s="216"/>
      <c r="AA45" s="216"/>
      <c r="AB45" s="216"/>
      <c r="AC45" s="216"/>
      <c r="AD45" s="216"/>
      <c r="AE45" s="217"/>
      <c r="AF45" s="14" t="s">
        <v>73</v>
      </c>
      <c r="AG45" s="15"/>
      <c r="AH45" s="13" t="e">
        <f>IF(COUNTIF(#REF!,"KRITISK")&gt;=1,"KRITISK",IF(COUNTIF(#REF!,"BETYDELIG")&gt;=1,"BETYDELIG",IF(COUNTIF(#REF!,"NEGLISJERBAR")&gt;=1,"NEGLISJERBAR","")))</f>
        <v>#REF!</v>
      </c>
    </row>
    <row r="46" spans="1:34" ht="15.75" x14ac:dyDescent="0.25">
      <c r="A46" s="12" t="s">
        <v>74</v>
      </c>
      <c r="B46" s="199" t="s">
        <v>90</v>
      </c>
      <c r="C46" s="200"/>
      <c r="D46" s="209"/>
      <c r="E46" s="210"/>
      <c r="F46" s="210"/>
      <c r="G46" s="211"/>
      <c r="H46" s="274"/>
      <c r="I46" s="256"/>
      <c r="J46" s="257"/>
      <c r="K46" s="23"/>
      <c r="L46" s="23"/>
      <c r="M46" s="23"/>
      <c r="N46" s="23"/>
      <c r="O46" s="23"/>
      <c r="P46" s="18" t="str" cm="1">
        <f t="array" ref="P46">IFERROR(INDEX($D$5:$H$9,6-O46,MAXA(K46:N46)),"IKKE DEF")</f>
        <v>IKKE DEF</v>
      </c>
      <c r="Q46" s="71"/>
      <c r="R46" s="109"/>
      <c r="S46" s="71"/>
      <c r="T46" s="72"/>
      <c r="U46" s="73"/>
      <c r="V46" s="56"/>
      <c r="W46" s="25"/>
      <c r="X46" s="25"/>
      <c r="Y46" s="25"/>
      <c r="Z46" s="25"/>
      <c r="AA46" s="61"/>
      <c r="AB46" s="25"/>
      <c r="AC46" s="24"/>
      <c r="AD46" s="24"/>
      <c r="AE46" s="25"/>
      <c r="AF46" s="26"/>
      <c r="AG46" s="27"/>
      <c r="AH46" s="18" t="str" cm="1">
        <f t="array" ref="AH46">IFERROR(INDEX($D$5:$H$9,6-AG46,AF46),"IKKE DEF")</f>
        <v>IKKE DEF</v>
      </c>
    </row>
    <row r="47" spans="1:34" ht="18.75" customHeight="1" x14ac:dyDescent="0.25">
      <c r="A47" s="12" t="s">
        <v>74</v>
      </c>
      <c r="B47" s="207">
        <v>13</v>
      </c>
      <c r="C47" s="208"/>
      <c r="D47" s="201" t="s">
        <v>97</v>
      </c>
      <c r="E47" s="202"/>
      <c r="F47" s="202"/>
      <c r="G47" s="202"/>
      <c r="H47" s="202"/>
      <c r="I47" s="202"/>
      <c r="J47" s="202"/>
      <c r="K47" s="202"/>
      <c r="L47" s="202"/>
      <c r="M47" s="202"/>
      <c r="N47" s="202"/>
      <c r="O47" s="203"/>
      <c r="P47" s="13"/>
      <c r="Q47" s="215"/>
      <c r="R47" s="216"/>
      <c r="S47" s="216"/>
      <c r="T47" s="216"/>
      <c r="U47" s="216"/>
      <c r="V47" s="216"/>
      <c r="W47" s="216"/>
      <c r="X47" s="216"/>
      <c r="Y47" s="216"/>
      <c r="Z47" s="216"/>
      <c r="AA47" s="216"/>
      <c r="AB47" s="216"/>
      <c r="AC47" s="216"/>
      <c r="AD47" s="216"/>
      <c r="AE47" s="217"/>
      <c r="AF47" s="14" t="s">
        <v>73</v>
      </c>
      <c r="AG47" s="15"/>
      <c r="AH47" s="13" t="str">
        <f>IF(COUNTIF(AH48:AH48,"KRITISK")&gt;=1,"KRITISK",IF(COUNTIF(AH48:AH48,"BETYDELIG")&gt;=1,"BETYDELIG",IF(COUNTIF(AH48:AH48,"NEGLISJERBAR")&gt;=1,"NEGLISJERBAR","")))</f>
        <v/>
      </c>
    </row>
    <row r="48" spans="1:34" ht="122.25" customHeight="1" x14ac:dyDescent="0.25">
      <c r="A48" s="12" t="s">
        <v>74</v>
      </c>
      <c r="B48" s="199" t="s">
        <v>154</v>
      </c>
      <c r="C48" s="200"/>
      <c r="D48" s="209" t="s">
        <v>155</v>
      </c>
      <c r="E48" s="210"/>
      <c r="F48" s="210"/>
      <c r="G48" s="211"/>
      <c r="H48" s="212"/>
      <c r="I48" s="213"/>
      <c r="J48" s="214"/>
      <c r="K48" s="23">
        <v>2</v>
      </c>
      <c r="L48" s="23"/>
      <c r="M48" s="23"/>
      <c r="N48" s="23"/>
      <c r="O48" s="23">
        <v>2</v>
      </c>
      <c r="P48" s="18" t="str" cm="1">
        <f t="array" ref="P48">IFERROR(INDEX($D$5:$H$9,6-O48,MAXA(K48:N48)),"IKKE DEF")</f>
        <v>Lav</v>
      </c>
      <c r="Q48" s="71" t="s">
        <v>157</v>
      </c>
      <c r="R48" s="71" t="s">
        <v>158</v>
      </c>
      <c r="S48" s="71"/>
      <c r="T48" s="72"/>
      <c r="U48" s="73">
        <v>45753</v>
      </c>
      <c r="V48" s="76" t="s">
        <v>156</v>
      </c>
      <c r="W48" s="72"/>
      <c r="X48" s="72"/>
      <c r="Y48" s="72"/>
      <c r="Z48" s="72"/>
      <c r="AA48" s="74"/>
      <c r="AB48" s="72"/>
      <c r="AC48" s="71"/>
      <c r="AD48" s="24"/>
      <c r="AE48" s="25"/>
      <c r="AF48" s="26"/>
      <c r="AG48" s="27"/>
      <c r="AH48" s="18" t="str" cm="1">
        <f t="array" ref="AH48">IFERROR(INDEX($D$5:$H$9,6-AG48,AF48),"IKKE DEF")</f>
        <v>IKKE DEF</v>
      </c>
    </row>
    <row r="49" spans="1:34" ht="15.75" x14ac:dyDescent="0.25">
      <c r="A49" s="12" t="s">
        <v>74</v>
      </c>
      <c r="B49" s="199" t="s">
        <v>90</v>
      </c>
      <c r="C49" s="200"/>
      <c r="D49" s="209"/>
      <c r="E49" s="210"/>
      <c r="F49" s="210"/>
      <c r="G49" s="211"/>
      <c r="H49" s="212"/>
      <c r="I49" s="213"/>
      <c r="J49" s="214"/>
      <c r="K49" s="23"/>
      <c r="L49" s="23"/>
      <c r="M49" s="23"/>
      <c r="N49" s="23"/>
      <c r="O49" s="23"/>
      <c r="P49" s="18" t="str" cm="1">
        <f t="array" ref="P49">IFERROR(INDEX($D$5:$H$9,6-O49,MAXA(K49:N49)),"IKKE DEF")</f>
        <v>IKKE DEF</v>
      </c>
      <c r="Q49" s="71"/>
      <c r="R49" s="71"/>
      <c r="S49" s="71"/>
      <c r="T49" s="72"/>
      <c r="U49" s="73"/>
      <c r="V49" s="76"/>
      <c r="W49" s="72"/>
      <c r="X49" s="72"/>
      <c r="Y49" s="72"/>
      <c r="Z49" s="72"/>
      <c r="AA49" s="74"/>
      <c r="AB49" s="72"/>
      <c r="AC49" s="71"/>
      <c r="AD49" s="24"/>
      <c r="AE49" s="25"/>
      <c r="AF49" s="26"/>
      <c r="AG49" s="27"/>
      <c r="AH49" s="18"/>
    </row>
    <row r="50" spans="1:34" ht="15.75" x14ac:dyDescent="0.25">
      <c r="A50" s="12" t="s">
        <v>74</v>
      </c>
      <c r="B50" s="199" t="s">
        <v>90</v>
      </c>
      <c r="C50" s="200"/>
      <c r="D50" s="209"/>
      <c r="E50" s="210"/>
      <c r="F50" s="210"/>
      <c r="G50" s="211"/>
      <c r="H50" s="212"/>
      <c r="I50" s="213"/>
      <c r="J50" s="214"/>
      <c r="K50" s="23"/>
      <c r="L50" s="23"/>
      <c r="M50" s="23"/>
      <c r="N50" s="23"/>
      <c r="O50" s="23"/>
      <c r="P50" s="18" t="str" cm="1">
        <f t="array" ref="P50">IFERROR(INDEX($D$5:$H$9,6-O50,MAXA(K50:N50)),"IKKE DEF")</f>
        <v>IKKE DEF</v>
      </c>
      <c r="Q50" s="71"/>
      <c r="R50" s="71"/>
      <c r="S50" s="71"/>
      <c r="T50" s="72"/>
      <c r="U50" s="73"/>
      <c r="V50" s="76"/>
      <c r="W50" s="72"/>
      <c r="X50" s="72"/>
      <c r="Y50" s="72"/>
      <c r="Z50" s="72"/>
      <c r="AA50" s="74"/>
      <c r="AB50" s="72"/>
      <c r="AC50" s="71"/>
      <c r="AD50" s="24"/>
      <c r="AE50" s="25"/>
      <c r="AF50" s="26"/>
      <c r="AG50" s="27"/>
      <c r="AH50" s="18"/>
    </row>
    <row r="51" spans="1:34" ht="156.75" customHeight="1" x14ac:dyDescent="0.25">
      <c r="A51" s="12" t="s">
        <v>74</v>
      </c>
      <c r="B51" s="199" t="s">
        <v>173</v>
      </c>
      <c r="C51" s="200"/>
      <c r="D51" s="209" t="s">
        <v>174</v>
      </c>
      <c r="E51" s="210"/>
      <c r="F51" s="210"/>
      <c r="G51" s="211"/>
      <c r="H51" s="212"/>
      <c r="I51" s="213"/>
      <c r="J51" s="214"/>
      <c r="K51" s="23">
        <v>2</v>
      </c>
      <c r="L51" s="23"/>
      <c r="M51" s="23"/>
      <c r="N51" s="23"/>
      <c r="O51" s="23">
        <v>3</v>
      </c>
      <c r="P51" s="18" t="str" cm="1">
        <f t="array" ref="P51">IFERROR(INDEX($D$5:$H$9,6-O51,MAXA(K51:N51)),"IKKE DEF")</f>
        <v>Lav</v>
      </c>
      <c r="Q51" s="71"/>
      <c r="R51" s="71"/>
      <c r="S51" s="71"/>
      <c r="T51" s="72"/>
      <c r="U51" s="73">
        <v>45790</v>
      </c>
      <c r="V51" s="76"/>
      <c r="W51" s="72"/>
      <c r="X51" s="72"/>
      <c r="Y51" s="72"/>
      <c r="Z51" s="72"/>
      <c r="AA51" s="74"/>
      <c r="AB51" s="72"/>
      <c r="AC51" s="71" t="s">
        <v>175</v>
      </c>
      <c r="AD51" s="24"/>
      <c r="AE51" s="25"/>
      <c r="AF51" s="26"/>
      <c r="AG51" s="27"/>
      <c r="AH51" s="18"/>
    </row>
    <row r="52" spans="1:34" ht="57.6" customHeight="1" x14ac:dyDescent="0.25">
      <c r="A52" s="12" t="s">
        <v>74</v>
      </c>
      <c r="B52" s="207">
        <v>14</v>
      </c>
      <c r="C52" s="208"/>
      <c r="D52" s="201" t="s">
        <v>98</v>
      </c>
      <c r="E52" s="202"/>
      <c r="F52" s="202"/>
      <c r="G52" s="202"/>
      <c r="H52" s="202"/>
      <c r="I52" s="202"/>
      <c r="J52" s="202"/>
      <c r="K52" s="202"/>
      <c r="L52" s="202"/>
      <c r="M52" s="202"/>
      <c r="N52" s="202"/>
      <c r="O52" s="203"/>
      <c r="P52" s="13"/>
      <c r="Q52" s="215"/>
      <c r="R52" s="216"/>
      <c r="S52" s="216"/>
      <c r="T52" s="216"/>
      <c r="U52" s="216"/>
      <c r="V52" s="216"/>
      <c r="W52" s="216"/>
      <c r="X52" s="216"/>
      <c r="Y52" s="216"/>
      <c r="Z52" s="216"/>
      <c r="AA52" s="216"/>
      <c r="AB52" s="216"/>
      <c r="AC52" s="216"/>
      <c r="AD52" s="216"/>
      <c r="AE52" s="217"/>
      <c r="AF52" s="14" t="s">
        <v>73</v>
      </c>
      <c r="AG52" s="15"/>
      <c r="AH52" s="13" t="str">
        <f>IF(COUNTIF(AH53:AH53,"KRITISK")&gt;=1,"KRITISK",IF(COUNTIF(AH53:AH53,"BETYDELIG")&gt;=1,"BETYDELIG",IF(COUNTIF(AH53:AH53,"NEGLISJERBAR")&gt;=1,"NEGLISJERBAR","")))</f>
        <v/>
      </c>
    </row>
    <row r="53" spans="1:34" ht="27.6" customHeight="1" x14ac:dyDescent="0.25">
      <c r="A53" s="12" t="s">
        <v>74</v>
      </c>
      <c r="B53" s="199" t="s">
        <v>90</v>
      </c>
      <c r="C53" s="200"/>
      <c r="D53" s="209"/>
      <c r="E53" s="210"/>
      <c r="F53" s="210"/>
      <c r="G53" s="211"/>
      <c r="H53" s="212"/>
      <c r="I53" s="213"/>
      <c r="J53" s="214"/>
      <c r="K53" s="23"/>
      <c r="L53" s="23"/>
      <c r="M53" s="23"/>
      <c r="N53" s="23"/>
      <c r="O53" s="23"/>
      <c r="P53" s="18" t="str" cm="1">
        <f t="array" ref="P53">IFERROR(INDEX($D$5:$H$9,6-O53,MAXA(K53:N53)),"IKKE DEF")</f>
        <v>IKKE DEF</v>
      </c>
      <c r="Q53" s="24"/>
      <c r="R53" s="19"/>
      <c r="S53" s="19"/>
      <c r="T53" s="20"/>
      <c r="U53" s="73"/>
      <c r="V53" s="51"/>
      <c r="W53" s="20"/>
      <c r="X53" s="20"/>
      <c r="Y53" s="20"/>
      <c r="Z53" s="20"/>
      <c r="AA53" s="59"/>
      <c r="AB53" s="20"/>
      <c r="AC53" s="99"/>
      <c r="AD53" s="19"/>
      <c r="AE53" s="20"/>
      <c r="AF53" s="21"/>
      <c r="AG53" s="22"/>
      <c r="AH53" s="18" t="str" cm="1">
        <f t="array" ref="AH53">IFERROR(INDEX($D$5:$H$9,6-AG53,AF53),"IKKE DEF")</f>
        <v>IKKE DEF</v>
      </c>
    </row>
    <row r="54" spans="1:34" ht="18.75" customHeight="1" x14ac:dyDescent="0.25">
      <c r="A54" s="12" t="s">
        <v>74</v>
      </c>
      <c r="B54" s="207">
        <v>15</v>
      </c>
      <c r="C54" s="208"/>
      <c r="D54" s="201" t="s">
        <v>99</v>
      </c>
      <c r="E54" s="202"/>
      <c r="F54" s="202"/>
      <c r="G54" s="202"/>
      <c r="H54" s="202"/>
      <c r="I54" s="202"/>
      <c r="J54" s="202"/>
      <c r="K54" s="202"/>
      <c r="L54" s="202"/>
      <c r="M54" s="202"/>
      <c r="N54" s="202"/>
      <c r="O54" s="203"/>
      <c r="P54" s="13"/>
      <c r="Q54" s="215"/>
      <c r="R54" s="216"/>
      <c r="S54" s="216"/>
      <c r="T54" s="216"/>
      <c r="U54" s="216"/>
      <c r="V54" s="216"/>
      <c r="W54" s="216"/>
      <c r="X54" s="216"/>
      <c r="Y54" s="216"/>
      <c r="Z54" s="216"/>
      <c r="AA54" s="216"/>
      <c r="AB54" s="216"/>
      <c r="AC54" s="216"/>
      <c r="AD54" s="216"/>
      <c r="AE54" s="217"/>
      <c r="AF54" s="14" t="s">
        <v>73</v>
      </c>
      <c r="AG54" s="15"/>
      <c r="AH54" s="13" t="str">
        <f>IF(COUNTIF(AH55:AH55,"KRITISK")&gt;=1,"KRITISK",IF(COUNTIF(AH55:AH55,"BETYDELIG")&gt;=1,"BETYDELIG",IF(COUNTIF(AH55:AH55,"NEGLISJERBAR")&gt;=1,"NEGLISJERBAR","")))</f>
        <v/>
      </c>
    </row>
    <row r="55" spans="1:34" ht="15.75" x14ac:dyDescent="0.25">
      <c r="A55" s="12" t="s">
        <v>74</v>
      </c>
      <c r="B55" s="199" t="s">
        <v>90</v>
      </c>
      <c r="C55" s="200"/>
      <c r="D55" s="209"/>
      <c r="E55" s="210"/>
      <c r="F55" s="210"/>
      <c r="G55" s="211"/>
      <c r="H55" s="212"/>
      <c r="I55" s="213"/>
      <c r="J55" s="214"/>
      <c r="K55" s="23"/>
      <c r="L55" s="23"/>
      <c r="M55" s="23"/>
      <c r="N55" s="23"/>
      <c r="O55" s="23"/>
      <c r="P55" s="18" t="str" cm="1">
        <f t="array" ref="P55">IFERROR(INDEX($D$5:$H$9,6-O55,MAXA(K55:N55)),"IKKE DEF")</f>
        <v>IKKE DEF</v>
      </c>
      <c r="Q55" s="24"/>
      <c r="R55" s="19"/>
      <c r="S55" s="19"/>
      <c r="T55" s="20"/>
      <c r="U55" s="73"/>
      <c r="V55" s="51"/>
      <c r="W55" s="20"/>
      <c r="X55" s="20"/>
      <c r="Y55" s="20"/>
      <c r="Z55" s="20"/>
      <c r="AA55" s="59"/>
      <c r="AB55" s="20"/>
      <c r="AC55" s="24"/>
      <c r="AD55" s="19"/>
      <c r="AE55" s="20"/>
      <c r="AF55" s="21"/>
      <c r="AG55" s="22"/>
      <c r="AH55" s="18" t="str" cm="1">
        <f t="array" ref="AH55">IFERROR(INDEX($D$5:$H$9,6-AG55,AF55),"IKKE DEF")</f>
        <v>IKKE DEF</v>
      </c>
    </row>
    <row r="56" spans="1:34" ht="18.75" customHeight="1" x14ac:dyDescent="0.25">
      <c r="A56" s="12" t="s">
        <v>74</v>
      </c>
      <c r="B56" s="207">
        <v>16</v>
      </c>
      <c r="C56" s="208"/>
      <c r="D56" s="201" t="s">
        <v>100</v>
      </c>
      <c r="E56" s="202"/>
      <c r="F56" s="202"/>
      <c r="G56" s="202"/>
      <c r="H56" s="202"/>
      <c r="I56" s="202"/>
      <c r="J56" s="202"/>
      <c r="K56" s="202"/>
      <c r="L56" s="202"/>
      <c r="M56" s="202"/>
      <c r="N56" s="202"/>
      <c r="O56" s="203"/>
      <c r="P56" s="13"/>
      <c r="Q56" s="215"/>
      <c r="R56" s="216"/>
      <c r="S56" s="216"/>
      <c r="T56" s="216"/>
      <c r="U56" s="216"/>
      <c r="V56" s="216"/>
      <c r="W56" s="216"/>
      <c r="X56" s="216"/>
      <c r="Y56" s="216"/>
      <c r="Z56" s="216"/>
      <c r="AA56" s="216"/>
      <c r="AB56" s="216"/>
      <c r="AC56" s="216"/>
      <c r="AD56" s="216"/>
      <c r="AE56" s="217"/>
      <c r="AF56" s="14" t="s">
        <v>73</v>
      </c>
      <c r="AG56" s="15"/>
      <c r="AH56" s="13" t="str">
        <f>IF(COUNTIF(AH57:AH60,"KRITISK")&gt;=1,"KRITISK",IF(COUNTIF(AH57:AH60,"BETYDELIG")&gt;=1,"BETYDELIG",IF(COUNTIF(AH57:AH60,"NEGLISJERBAR")&gt;=1,"NEGLISJERBAR","")))</f>
        <v/>
      </c>
    </row>
    <row r="57" spans="1:34" ht="96" customHeight="1" x14ac:dyDescent="0.25">
      <c r="A57" s="12" t="s">
        <v>74</v>
      </c>
      <c r="B57" s="199" t="s">
        <v>101</v>
      </c>
      <c r="C57" s="200"/>
      <c r="D57" s="209" t="s">
        <v>102</v>
      </c>
      <c r="E57" s="210"/>
      <c r="F57" s="210"/>
      <c r="G57" s="211"/>
      <c r="H57" s="212" t="s">
        <v>148</v>
      </c>
      <c r="I57" s="213"/>
      <c r="J57" s="214"/>
      <c r="K57" s="23">
        <v>3</v>
      </c>
      <c r="L57" s="23"/>
      <c r="M57" s="23"/>
      <c r="N57" s="23"/>
      <c r="O57" s="23">
        <v>2</v>
      </c>
      <c r="P57" s="18" t="str" cm="1">
        <f t="array" ref="P57">IFERROR(INDEX($D$5:$H$9,6-O57,MAXA(K57:N57)),"IKKE DEF")</f>
        <v>Lav</v>
      </c>
      <c r="Q57" s="82" t="s">
        <v>147</v>
      </c>
      <c r="R57" s="71"/>
      <c r="S57" s="71"/>
      <c r="T57" s="72"/>
      <c r="U57" s="73">
        <v>45753</v>
      </c>
      <c r="V57" s="71" t="s">
        <v>103</v>
      </c>
      <c r="W57" s="20"/>
      <c r="X57" s="20"/>
      <c r="Y57" s="20"/>
      <c r="Z57" s="20"/>
      <c r="AA57" s="59"/>
      <c r="AB57" s="20"/>
      <c r="AC57" s="71" t="s">
        <v>146</v>
      </c>
      <c r="AD57" s="19"/>
      <c r="AE57" s="20"/>
      <c r="AF57" s="21"/>
      <c r="AG57" s="22"/>
      <c r="AH57" s="18" t="str" cm="1">
        <f t="array" ref="AH57">IFERROR(INDEX($D$5:$H$9,6-AG57,AF57),"IKKE DEF")</f>
        <v>IKKE DEF</v>
      </c>
    </row>
    <row r="58" spans="1:34" ht="15.75" x14ac:dyDescent="0.25">
      <c r="A58" s="12" t="s">
        <v>74</v>
      </c>
      <c r="B58" s="199"/>
      <c r="C58" s="200"/>
      <c r="D58" s="209"/>
      <c r="E58" s="210"/>
      <c r="F58" s="210"/>
      <c r="G58" s="211"/>
      <c r="H58" s="255"/>
      <c r="I58" s="256"/>
      <c r="J58" s="257"/>
      <c r="K58" s="23"/>
      <c r="L58" s="23"/>
      <c r="M58" s="23"/>
      <c r="N58" s="23"/>
      <c r="O58" s="23"/>
      <c r="P58" s="18" t="str" cm="1">
        <f t="array" ref="P58">IFERROR(INDEX($D$5:$H$9,6-O58,MAXA(K58:N58)),"IKKE DEF")</f>
        <v>IKKE DEF</v>
      </c>
      <c r="Q58" s="71"/>
      <c r="R58" s="71"/>
      <c r="S58" s="71"/>
      <c r="T58" s="72"/>
      <c r="U58" s="73"/>
      <c r="V58" s="71"/>
      <c r="W58" s="25"/>
      <c r="X58" s="25"/>
      <c r="Y58" s="25"/>
      <c r="Z58" s="25"/>
      <c r="AA58" s="61"/>
      <c r="AB58" s="25"/>
      <c r="AC58" s="24"/>
      <c r="AD58" s="24"/>
      <c r="AE58" s="25"/>
      <c r="AF58" s="26"/>
      <c r="AG58" s="27"/>
      <c r="AH58" s="18" t="str" cm="1">
        <f t="array" ref="AH58">IFERROR(INDEX($D$5:$H$9,6-AG58,AF58),"IKKE DEF")</f>
        <v>IKKE DEF</v>
      </c>
    </row>
    <row r="59" spans="1:34" ht="18.75" customHeight="1" x14ac:dyDescent="0.25">
      <c r="A59" s="12" t="s">
        <v>74</v>
      </c>
      <c r="B59" s="207">
        <v>17</v>
      </c>
      <c r="C59" s="208"/>
      <c r="D59" s="201" t="s">
        <v>104</v>
      </c>
      <c r="E59" s="202"/>
      <c r="F59" s="202"/>
      <c r="G59" s="202"/>
      <c r="H59" s="202"/>
      <c r="I59" s="202"/>
      <c r="J59" s="202"/>
      <c r="K59" s="202"/>
      <c r="L59" s="202"/>
      <c r="M59" s="202"/>
      <c r="N59" s="202"/>
      <c r="O59" s="203"/>
      <c r="P59" s="13"/>
      <c r="Q59" s="215"/>
      <c r="R59" s="216"/>
      <c r="S59" s="216"/>
      <c r="T59" s="216"/>
      <c r="U59" s="216"/>
      <c r="V59" s="216"/>
      <c r="W59" s="216"/>
      <c r="X59" s="216"/>
      <c r="Y59" s="216"/>
      <c r="Z59" s="216"/>
      <c r="AA59" s="216"/>
      <c r="AB59" s="216"/>
      <c r="AC59" s="216"/>
      <c r="AD59" s="216"/>
      <c r="AE59" s="217"/>
      <c r="AF59" s="14" t="s">
        <v>73</v>
      </c>
      <c r="AG59" s="15"/>
      <c r="AH59" s="13" t="str">
        <f>IF(COUNTIF(AH60:AH62,"KRITISK")&gt;=1,"KRITISK",IF(COUNTIF(AH60:AH62,"BETYDELIG")&gt;=1,"BETYDELIG",IF(COUNTIF(AH60:AH62,"NEGLISJERBAR")&gt;=1,"NEGLISJERBAR","")))</f>
        <v/>
      </c>
    </row>
    <row r="60" spans="1:34" ht="85.5" customHeight="1" x14ac:dyDescent="0.25">
      <c r="A60" s="12" t="s">
        <v>74</v>
      </c>
      <c r="B60" s="199" t="s">
        <v>144</v>
      </c>
      <c r="C60" s="200"/>
      <c r="D60" s="209"/>
      <c r="E60" s="210"/>
      <c r="F60" s="210"/>
      <c r="G60" s="211"/>
      <c r="H60" s="212" t="s">
        <v>105</v>
      </c>
      <c r="I60" s="213"/>
      <c r="J60" s="214"/>
      <c r="K60" s="23">
        <v>4</v>
      </c>
      <c r="L60" s="23"/>
      <c r="M60" s="23"/>
      <c r="N60" s="23"/>
      <c r="O60" s="23">
        <v>3</v>
      </c>
      <c r="P60" s="18" t="str" cm="1">
        <f t="array" ref="P60">IFERROR(INDEX($D$5:$H$9,6-O60,MAXA(K60:N60)),"IKKE DEF")</f>
        <v>Middels</v>
      </c>
      <c r="Q60" s="71" t="s">
        <v>106</v>
      </c>
      <c r="R60" s="71"/>
      <c r="S60" s="71"/>
      <c r="T60" s="72"/>
      <c r="U60" s="73">
        <v>45753</v>
      </c>
      <c r="V60" s="76"/>
      <c r="W60" s="20"/>
      <c r="X60" s="20"/>
      <c r="Y60" s="20"/>
      <c r="Z60" s="20"/>
      <c r="AA60" s="59"/>
      <c r="AB60" s="20"/>
      <c r="AC60" s="24" t="s">
        <v>107</v>
      </c>
      <c r="AD60" s="19"/>
      <c r="AE60" s="20"/>
      <c r="AF60" s="21"/>
      <c r="AG60" s="22"/>
      <c r="AH60" s="18" t="str" cm="1">
        <f t="array" ref="AH60">IFERROR(INDEX($D$5:$H$9,6-AG60,AF60),"IKKE DEF")</f>
        <v>IKKE DEF</v>
      </c>
    </row>
    <row r="61" spans="1:34" ht="21" x14ac:dyDescent="0.25">
      <c r="A61" s="12" t="s">
        <v>74</v>
      </c>
      <c r="B61" s="227" t="s">
        <v>145</v>
      </c>
      <c r="C61" s="228"/>
      <c r="D61" s="228"/>
      <c r="E61" s="228"/>
      <c r="F61" s="228"/>
      <c r="G61" s="228"/>
      <c r="H61" s="228"/>
      <c r="I61" s="228"/>
      <c r="J61" s="228"/>
      <c r="K61" s="228"/>
      <c r="L61" s="228"/>
      <c r="M61" s="228"/>
      <c r="N61" s="228"/>
      <c r="O61" s="229"/>
      <c r="P61" s="28"/>
      <c r="Q61" s="11"/>
      <c r="R61" s="11"/>
      <c r="S61" s="11"/>
      <c r="T61" s="11"/>
      <c r="U61" s="66"/>
      <c r="V61" s="55"/>
      <c r="W61" s="11"/>
      <c r="X61" s="11"/>
      <c r="Y61" s="11"/>
      <c r="Z61" s="11"/>
      <c r="AA61" s="66"/>
      <c r="AB61" s="11"/>
      <c r="AC61" s="11"/>
      <c r="AD61" s="11"/>
      <c r="AE61" s="11"/>
      <c r="AF61" s="29" t="s">
        <v>73</v>
      </c>
      <c r="AG61" s="11"/>
      <c r="AH61" s="11"/>
    </row>
    <row r="62" spans="1:34" ht="15.75" x14ac:dyDescent="0.25">
      <c r="A62" s="12" t="s">
        <v>74</v>
      </c>
      <c r="B62" s="230"/>
      <c r="C62" s="231"/>
      <c r="D62" s="232" t="s">
        <v>108</v>
      </c>
      <c r="E62" s="233"/>
      <c r="F62" s="233"/>
      <c r="G62" s="233"/>
      <c r="H62" s="233"/>
      <c r="I62" s="233"/>
      <c r="J62" s="234"/>
      <c r="K62" s="39"/>
      <c r="L62" s="39"/>
      <c r="M62" s="39"/>
      <c r="N62" s="39"/>
      <c r="O62" s="39"/>
      <c r="P62" s="13"/>
      <c r="Q62" s="215"/>
      <c r="R62" s="216"/>
      <c r="S62" s="216"/>
      <c r="T62" s="216"/>
      <c r="U62" s="216"/>
      <c r="V62" s="216"/>
      <c r="W62" s="216"/>
      <c r="X62" s="216"/>
      <c r="Y62" s="216"/>
      <c r="Z62" s="216"/>
      <c r="AA62" s="216"/>
      <c r="AB62" s="216"/>
      <c r="AC62" s="216"/>
      <c r="AD62" s="216"/>
      <c r="AE62" s="217"/>
      <c r="AF62" s="14" t="s">
        <v>73</v>
      </c>
      <c r="AG62" s="15"/>
      <c r="AH62" s="15"/>
    </row>
    <row r="63" spans="1:34" ht="51.6" customHeight="1" x14ac:dyDescent="0.25">
      <c r="A63" s="12" t="s">
        <v>74</v>
      </c>
      <c r="B63" s="199"/>
      <c r="C63" s="200"/>
      <c r="D63" s="209"/>
      <c r="E63" s="210"/>
      <c r="F63" s="210"/>
      <c r="G63" s="211"/>
      <c r="H63" s="212"/>
      <c r="I63" s="213"/>
      <c r="J63" s="214"/>
      <c r="K63" s="23"/>
      <c r="L63" s="23"/>
      <c r="M63" s="23"/>
      <c r="N63" s="23"/>
      <c r="O63" s="23"/>
      <c r="P63" s="18" t="str" cm="1">
        <f t="array" ref="P63">IFERROR(INDEX($D$5:$H$9,6-O63,MAXA(K63:N63)),"IKKE DEF")</f>
        <v>IKKE DEF</v>
      </c>
      <c r="Q63" s="71"/>
      <c r="R63" s="71"/>
      <c r="S63" s="71"/>
      <c r="T63" s="72"/>
      <c r="U63" s="73"/>
      <c r="V63" s="76"/>
      <c r="W63" s="20"/>
      <c r="X63" s="20"/>
      <c r="Y63" s="20"/>
      <c r="Z63" s="20"/>
      <c r="AA63" s="59"/>
      <c r="AB63" s="20"/>
      <c r="AC63" s="19"/>
      <c r="AD63" s="19"/>
      <c r="AE63" s="20"/>
      <c r="AF63" s="21"/>
      <c r="AG63" s="22"/>
      <c r="AH63" s="18" t="str" cm="1">
        <f t="array" ref="AH63">IFERROR(INDEX($D$5:$H$9,6-AG63,AF63),"IKKE DEF")</f>
        <v>IKKE DEF</v>
      </c>
    </row>
    <row r="64" spans="1:34" ht="21" x14ac:dyDescent="0.25">
      <c r="A64" s="10"/>
      <c r="B64" s="238" t="s">
        <v>109</v>
      </c>
      <c r="C64" s="239"/>
      <c r="D64" s="239"/>
      <c r="E64" s="239"/>
      <c r="F64" s="239"/>
      <c r="G64" s="239"/>
      <c r="H64" s="239"/>
      <c r="I64" s="239"/>
      <c r="J64" s="239"/>
      <c r="K64" s="239"/>
      <c r="L64" s="239"/>
      <c r="M64" s="239"/>
      <c r="N64" s="239"/>
      <c r="O64" s="239"/>
      <c r="P64" s="240"/>
      <c r="Q64" s="40"/>
      <c r="R64" s="41"/>
      <c r="S64" s="31"/>
      <c r="T64" s="31"/>
      <c r="U64" s="67"/>
      <c r="V64" s="31"/>
      <c r="W64" s="31"/>
      <c r="X64" s="31"/>
      <c r="Y64" s="31"/>
      <c r="Z64" s="31"/>
      <c r="AA64" s="67"/>
      <c r="AB64" s="31"/>
      <c r="AC64" s="31"/>
      <c r="AD64" s="31"/>
      <c r="AE64" s="31"/>
      <c r="AF64" s="42"/>
      <c r="AG64" s="31"/>
      <c r="AH64" s="31"/>
    </row>
    <row r="65" spans="1:34" ht="15.75" customHeight="1" x14ac:dyDescent="0.25">
      <c r="A65" s="12" t="s">
        <v>74</v>
      </c>
      <c r="B65" s="230"/>
      <c r="C65" s="231"/>
      <c r="D65" s="201" t="s">
        <v>110</v>
      </c>
      <c r="E65" s="202"/>
      <c r="F65" s="202"/>
      <c r="G65" s="202"/>
      <c r="H65" s="202"/>
      <c r="I65" s="202"/>
      <c r="J65" s="202"/>
      <c r="K65" s="202"/>
      <c r="L65" s="202"/>
      <c r="M65" s="202"/>
      <c r="N65" s="202"/>
      <c r="O65" s="203"/>
      <c r="P65" s="13"/>
      <c r="Q65" s="215"/>
      <c r="R65" s="216"/>
      <c r="S65" s="216"/>
      <c r="T65" s="216"/>
      <c r="U65" s="216"/>
      <c r="V65" s="216"/>
      <c r="W65" s="216"/>
      <c r="X65" s="216"/>
      <c r="Y65" s="216"/>
      <c r="Z65" s="216"/>
      <c r="AA65" s="216"/>
      <c r="AB65" s="216"/>
      <c r="AC65" s="216"/>
      <c r="AD65" s="216"/>
      <c r="AE65" s="217"/>
      <c r="AF65" s="14" t="s">
        <v>73</v>
      </c>
      <c r="AG65" s="15"/>
      <c r="AH65" s="13" t="e">
        <f>IF(COUNTIF(#REF!,"KRITISK")&gt;=1,"KRITISK",IF(COUNTIF(#REF!,"BETYDELIG")&gt;=1,"BETYDELIG",IF(COUNTIF(#REF!,"NEGLISJERBAR")&gt;=1,"NEGLISJERBAR","")))</f>
        <v>#REF!</v>
      </c>
    </row>
    <row r="66" spans="1:34" ht="15.75" x14ac:dyDescent="0.25">
      <c r="A66" s="12" t="s">
        <v>74</v>
      </c>
      <c r="B66" s="199" t="s">
        <v>111</v>
      </c>
      <c r="C66" s="200"/>
      <c r="D66" s="254"/>
      <c r="E66" s="254"/>
      <c r="F66" s="254"/>
      <c r="G66" s="254"/>
      <c r="H66" s="212"/>
      <c r="I66" s="213"/>
      <c r="J66" s="214"/>
      <c r="K66" s="23"/>
      <c r="L66" s="23"/>
      <c r="M66" s="23"/>
      <c r="N66" s="23"/>
      <c r="O66" s="23"/>
      <c r="P66" s="18" t="str" cm="1">
        <f t="array" ref="P66">IFERROR(INDEX($D$5:$H$9,6-O66,MAXA(K66:N66)),"IKKE DEF")</f>
        <v>IKKE DEF</v>
      </c>
      <c r="Q66" s="19"/>
      <c r="R66" s="19"/>
      <c r="S66" s="19"/>
      <c r="T66" s="20"/>
      <c r="U66" s="59"/>
      <c r="V66" s="51"/>
      <c r="W66" s="20"/>
      <c r="X66" s="20"/>
      <c r="Y66" s="20"/>
      <c r="Z66" s="20"/>
      <c r="AA66" s="59"/>
      <c r="AB66" s="20"/>
      <c r="AC66" s="19"/>
      <c r="AD66" s="19"/>
      <c r="AE66" s="20"/>
      <c r="AF66" s="21"/>
      <c r="AG66" s="22"/>
      <c r="AH66" s="18" t="str" cm="1">
        <f t="array" ref="AH66">IFERROR(INDEX($D$5:$H$9,6-AG66,AF66),"IKKE DEF")</f>
        <v>IKKE DEF</v>
      </c>
    </row>
    <row r="67" spans="1:34" ht="15.75" customHeight="1" x14ac:dyDescent="0.25">
      <c r="A67" s="12" t="s">
        <v>74</v>
      </c>
      <c r="B67" s="230"/>
      <c r="C67" s="231"/>
      <c r="D67" s="201" t="s">
        <v>112</v>
      </c>
      <c r="E67" s="202"/>
      <c r="F67" s="202"/>
      <c r="G67" s="202"/>
      <c r="H67" s="202"/>
      <c r="I67" s="202"/>
      <c r="J67" s="202"/>
      <c r="K67" s="202"/>
      <c r="L67" s="202"/>
      <c r="M67" s="202"/>
      <c r="N67" s="202"/>
      <c r="O67" s="203"/>
      <c r="P67" s="13"/>
      <c r="Q67" s="215"/>
      <c r="R67" s="216"/>
      <c r="S67" s="216"/>
      <c r="T67" s="216"/>
      <c r="U67" s="216"/>
      <c r="V67" s="216"/>
      <c r="W67" s="216"/>
      <c r="X67" s="216"/>
      <c r="Y67" s="216"/>
      <c r="Z67" s="216"/>
      <c r="AA67" s="216"/>
      <c r="AB67" s="216"/>
      <c r="AC67" s="216"/>
      <c r="AD67" s="216"/>
      <c r="AE67" s="217"/>
      <c r="AF67" s="14" t="s">
        <v>73</v>
      </c>
      <c r="AG67" s="15"/>
      <c r="AH67" s="13" t="e">
        <f>IF(COUNTIF(#REF!,"KRITISK")&gt;=1,"KRITISK",IF(COUNTIF(#REF!,"BETYDELIG")&gt;=1,"BETYDELIG",IF(COUNTIF(#REF!,"NEGLISJERBAR")&gt;=1,"NEGLISJERBAR","")))</f>
        <v>#REF!</v>
      </c>
    </row>
    <row r="68" spans="1:34" ht="15.75" x14ac:dyDescent="0.25">
      <c r="A68" s="12" t="s">
        <v>74</v>
      </c>
      <c r="B68" s="199" t="s">
        <v>111</v>
      </c>
      <c r="C68" s="200"/>
      <c r="D68" s="209"/>
      <c r="E68" s="210"/>
      <c r="F68" s="210"/>
      <c r="G68" s="211"/>
      <c r="H68" s="212"/>
      <c r="I68" s="213"/>
      <c r="J68" s="214"/>
      <c r="K68" s="23"/>
      <c r="L68" s="23"/>
      <c r="M68" s="23"/>
      <c r="N68" s="23"/>
      <c r="O68" s="23"/>
      <c r="P68" s="18" t="str" cm="1">
        <f t="array" ref="P68">IFERROR(INDEX($D$5:$H$9,6-O68,MAXA(K68:N68)),"IKKE DEF")</f>
        <v>IKKE DEF</v>
      </c>
      <c r="Q68" s="19"/>
      <c r="R68" s="19"/>
      <c r="S68" s="19"/>
      <c r="T68" s="20"/>
      <c r="U68" s="65"/>
      <c r="V68" s="51"/>
      <c r="W68" s="20"/>
      <c r="X68" s="20"/>
      <c r="Y68" s="20"/>
      <c r="Z68" s="20"/>
      <c r="AA68" s="59"/>
      <c r="AB68" s="20"/>
      <c r="AC68" s="19"/>
      <c r="AD68" s="19"/>
      <c r="AE68" s="20"/>
      <c r="AF68" s="21"/>
      <c r="AG68" s="22"/>
      <c r="AH68" s="18" t="str" cm="1">
        <f t="array" ref="AH68">IFERROR(INDEX($D$5:$H$9,6-AG68,AF68),"IKKE DEF")</f>
        <v>IKKE DEF</v>
      </c>
    </row>
    <row r="69" spans="1:34" ht="15.75" customHeight="1" x14ac:dyDescent="0.25">
      <c r="A69" s="12" t="s">
        <v>74</v>
      </c>
      <c r="B69" s="230"/>
      <c r="C69" s="231"/>
      <c r="D69" s="201" t="s">
        <v>113</v>
      </c>
      <c r="E69" s="202"/>
      <c r="F69" s="202"/>
      <c r="G69" s="202"/>
      <c r="H69" s="202"/>
      <c r="I69" s="202"/>
      <c r="J69" s="202"/>
      <c r="K69" s="202"/>
      <c r="L69" s="202"/>
      <c r="M69" s="202"/>
      <c r="N69" s="202"/>
      <c r="O69" s="203"/>
      <c r="P69" s="13"/>
      <c r="Q69" s="215"/>
      <c r="R69" s="216"/>
      <c r="S69" s="216"/>
      <c r="T69" s="216"/>
      <c r="U69" s="216"/>
      <c r="V69" s="216"/>
      <c r="W69" s="216"/>
      <c r="X69" s="216"/>
      <c r="Y69" s="216"/>
      <c r="Z69" s="216"/>
      <c r="AA69" s="216"/>
      <c r="AB69" s="216"/>
      <c r="AC69" s="216"/>
      <c r="AD69" s="216"/>
      <c r="AE69" s="217"/>
      <c r="AF69" s="14" t="s">
        <v>73</v>
      </c>
      <c r="AG69" s="15"/>
      <c r="AH69" s="13" t="e">
        <f>IF(COUNTIF(#REF!,"KRITISK")&gt;=1,"KRITISK",IF(COUNTIF(#REF!,"BETYDELIG")&gt;=1,"BETYDELIG",IF(COUNTIF(#REF!,"NEGLISJERBAR")&gt;=1,"NEGLISJERBAR","")))</f>
        <v>#REF!</v>
      </c>
    </row>
    <row r="70" spans="1:34" ht="15.75" customHeight="1" x14ac:dyDescent="0.25">
      <c r="A70" s="12" t="s">
        <v>74</v>
      </c>
      <c r="B70" s="199" t="s">
        <v>111</v>
      </c>
      <c r="C70" s="200"/>
      <c r="D70" s="209"/>
      <c r="E70" s="210"/>
      <c r="F70" s="210"/>
      <c r="G70" s="211"/>
      <c r="H70" s="212"/>
      <c r="I70" s="213"/>
      <c r="J70" s="214"/>
      <c r="K70" s="23"/>
      <c r="L70" s="23"/>
      <c r="M70" s="23"/>
      <c r="N70" s="23"/>
      <c r="O70" s="23"/>
      <c r="P70" s="18" t="str" cm="1">
        <f t="array" ref="P70">IFERROR(INDEX($D$5:$H$9,6-O70,MAXA(K70:N70)),"IKKE DEF")</f>
        <v>IKKE DEF</v>
      </c>
      <c r="Q70" s="19"/>
      <c r="R70" s="19"/>
      <c r="S70" s="19"/>
      <c r="T70" s="20"/>
      <c r="U70" s="65"/>
      <c r="V70" s="51"/>
      <c r="W70" s="20"/>
      <c r="X70" s="20"/>
      <c r="Y70" s="20"/>
      <c r="Z70" s="20"/>
      <c r="AA70" s="59"/>
      <c r="AB70" s="20"/>
      <c r="AC70" s="19"/>
      <c r="AD70" s="19"/>
      <c r="AE70" s="20"/>
      <c r="AF70" s="21"/>
      <c r="AG70" s="22"/>
      <c r="AH70" s="18" t="str" cm="1">
        <f t="array" ref="AH70">IFERROR(INDEX($D$5:$H$9,6-AG70,AF70),"IKKE DEF")</f>
        <v>IKKE DEF</v>
      </c>
    </row>
    <row r="71" spans="1:34" ht="15.75" customHeight="1" x14ac:dyDescent="0.25">
      <c r="A71" s="12" t="s">
        <v>74</v>
      </c>
      <c r="B71" s="230"/>
      <c r="C71" s="231"/>
      <c r="D71" s="201" t="s">
        <v>114</v>
      </c>
      <c r="E71" s="202"/>
      <c r="F71" s="202"/>
      <c r="G71" s="202"/>
      <c r="H71" s="202"/>
      <c r="I71" s="202"/>
      <c r="J71" s="202"/>
      <c r="K71" s="202"/>
      <c r="L71" s="202"/>
      <c r="M71" s="202"/>
      <c r="N71" s="202"/>
      <c r="O71" s="203"/>
      <c r="P71" s="13"/>
      <c r="Q71" s="215"/>
      <c r="R71" s="216"/>
      <c r="S71" s="216"/>
      <c r="T71" s="216"/>
      <c r="U71" s="216"/>
      <c r="V71" s="216"/>
      <c r="W71" s="216"/>
      <c r="X71" s="216"/>
      <c r="Y71" s="216"/>
      <c r="Z71" s="216"/>
      <c r="AA71" s="216"/>
      <c r="AB71" s="216"/>
      <c r="AC71" s="216"/>
      <c r="AD71" s="216"/>
      <c r="AE71" s="217"/>
      <c r="AF71" s="14" t="s">
        <v>73</v>
      </c>
      <c r="AG71" s="15"/>
      <c r="AH71" s="13" t="e">
        <f>IF(COUNTIF(#REF!,"KRITISK")&gt;=1,"KRITISK",IF(COUNTIF(#REF!,"BETYDELIG")&gt;=1,"BETYDELIG",IF(COUNTIF(#REF!,"NEGLISJERBAR")&gt;=1,"NEGLISJERBAR","")))</f>
        <v>#REF!</v>
      </c>
    </row>
    <row r="72" spans="1:34" ht="15.75" x14ac:dyDescent="0.25">
      <c r="A72" s="12" t="s">
        <v>74</v>
      </c>
      <c r="B72" s="199" t="s">
        <v>111</v>
      </c>
      <c r="C72" s="200"/>
      <c r="D72" s="209"/>
      <c r="E72" s="210"/>
      <c r="F72" s="210"/>
      <c r="G72" s="211"/>
      <c r="H72" s="209"/>
      <c r="I72" s="213"/>
      <c r="J72" s="214"/>
      <c r="K72" s="23"/>
      <c r="L72" s="23"/>
      <c r="M72" s="23"/>
      <c r="N72" s="23"/>
      <c r="O72" s="23"/>
      <c r="P72" s="18" t="str" cm="1">
        <f t="array" ref="P72">IFERROR(INDEX($D$5:$H$9,6-O72,MAXA(K72:N72)),"IKKE DEF")</f>
        <v>IKKE DEF</v>
      </c>
      <c r="Q72" s="19"/>
      <c r="R72" s="19"/>
      <c r="S72" s="19"/>
      <c r="T72" s="20"/>
      <c r="U72" s="65"/>
      <c r="V72" s="51"/>
      <c r="W72" s="20"/>
      <c r="X72" s="20"/>
      <c r="Y72" s="20"/>
      <c r="Z72" s="20"/>
      <c r="AA72" s="59"/>
      <c r="AB72" s="20"/>
      <c r="AC72" s="19"/>
      <c r="AD72" s="19"/>
      <c r="AE72" s="20"/>
      <c r="AF72" s="21"/>
      <c r="AG72" s="22"/>
      <c r="AH72" s="18"/>
    </row>
    <row r="73" spans="1:34" ht="21" x14ac:dyDescent="0.25">
      <c r="A73" s="10"/>
      <c r="B73" s="238" t="s">
        <v>115</v>
      </c>
      <c r="C73" s="239"/>
      <c r="D73" s="239"/>
      <c r="E73" s="239"/>
      <c r="F73" s="239"/>
      <c r="G73" s="239"/>
      <c r="H73" s="239"/>
      <c r="I73" s="239"/>
      <c r="J73" s="239"/>
      <c r="K73" s="239"/>
      <c r="L73" s="239"/>
      <c r="M73" s="239"/>
      <c r="N73" s="239"/>
      <c r="O73" s="239"/>
      <c r="P73" s="240"/>
      <c r="Q73" s="40"/>
      <c r="R73" s="45"/>
      <c r="S73" s="31"/>
      <c r="T73" s="31"/>
      <c r="U73" s="67"/>
      <c r="V73" s="31"/>
      <c r="W73" s="31"/>
      <c r="X73" s="31"/>
      <c r="Y73" s="31"/>
      <c r="Z73" s="31"/>
      <c r="AA73" s="67"/>
      <c r="AB73" s="31"/>
      <c r="AC73" s="31"/>
      <c r="AD73" s="31"/>
      <c r="AE73" s="31"/>
      <c r="AF73" s="42"/>
      <c r="AG73" s="31"/>
      <c r="AH73" s="31"/>
    </row>
    <row r="74" spans="1:34" ht="21" customHeight="1" x14ac:dyDescent="0.25">
      <c r="A74" s="10"/>
      <c r="B74" s="235" t="s">
        <v>116</v>
      </c>
      <c r="C74" s="236"/>
      <c r="D74" s="236"/>
      <c r="E74" s="236"/>
      <c r="F74" s="236"/>
      <c r="G74" s="236"/>
      <c r="H74" s="236"/>
      <c r="I74" s="236"/>
      <c r="J74" s="236"/>
      <c r="K74" s="236"/>
      <c r="L74" s="236"/>
      <c r="M74" s="236"/>
      <c r="N74" s="236"/>
      <c r="O74" s="236"/>
      <c r="P74" s="237"/>
      <c r="Q74" s="40"/>
      <c r="R74" s="41"/>
      <c r="S74" s="43"/>
      <c r="T74" s="43"/>
      <c r="U74" s="68"/>
      <c r="V74" s="43"/>
      <c r="W74" s="43"/>
      <c r="X74" s="43"/>
      <c r="Y74" s="43"/>
      <c r="Z74" s="43"/>
      <c r="AA74" s="68"/>
      <c r="AB74" s="43"/>
      <c r="AC74" s="43"/>
      <c r="AD74" s="43"/>
      <c r="AE74" s="44"/>
      <c r="AF74" s="42"/>
      <c r="AG74" s="31"/>
      <c r="AH74" s="31"/>
    </row>
    <row r="75" spans="1:34" ht="18.75" x14ac:dyDescent="0.25">
      <c r="A75" s="12" t="s">
        <v>74</v>
      </c>
      <c r="B75" s="230"/>
      <c r="C75" s="231"/>
      <c r="D75" s="201" t="s">
        <v>117</v>
      </c>
      <c r="E75" s="202"/>
      <c r="F75" s="202"/>
      <c r="G75" s="202"/>
      <c r="H75" s="202"/>
      <c r="I75" s="202"/>
      <c r="J75" s="202"/>
      <c r="K75" s="202"/>
      <c r="L75" s="202"/>
      <c r="M75" s="202"/>
      <c r="N75" s="202"/>
      <c r="O75" s="203"/>
      <c r="P75" s="13"/>
      <c r="Q75" s="215"/>
      <c r="R75" s="216"/>
      <c r="S75" s="216"/>
      <c r="T75" s="216"/>
      <c r="U75" s="216"/>
      <c r="V75" s="216"/>
      <c r="W75" s="216"/>
      <c r="X75" s="216"/>
      <c r="Y75" s="216"/>
      <c r="Z75" s="216"/>
      <c r="AA75" s="216"/>
      <c r="AB75" s="216"/>
      <c r="AC75" s="216"/>
      <c r="AD75" s="216"/>
      <c r="AE75" s="217"/>
      <c r="AF75" s="14" t="s">
        <v>73</v>
      </c>
      <c r="AG75" s="15"/>
      <c r="AH75" s="13" t="e">
        <f>IF(COUNTIF(#REF!,"KRITISK")&gt;=1,"KRITISK",IF(COUNTIF(#REF!,"BETYDELIG")&gt;=1,"BETYDELIG",IF(COUNTIF(#REF!,"NEGLISJERBAR")&gt;=1,"NEGLISJERBAR","")))</f>
        <v>#REF!</v>
      </c>
    </row>
    <row r="76" spans="1:34" ht="15.75" x14ac:dyDescent="0.25">
      <c r="A76" s="12" t="s">
        <v>74</v>
      </c>
      <c r="B76" s="199"/>
      <c r="C76" s="200"/>
      <c r="D76" s="209"/>
      <c r="E76" s="210"/>
      <c r="F76" s="210"/>
      <c r="G76" s="211"/>
      <c r="H76" s="224"/>
      <c r="I76" s="225"/>
      <c r="J76" s="226"/>
      <c r="K76" s="17"/>
      <c r="L76" s="17"/>
      <c r="M76" s="17"/>
      <c r="N76" s="17"/>
      <c r="O76" s="17"/>
      <c r="P76" s="18" t="str" cm="1">
        <f t="array" ref="P76">IFERROR(INDEX($D$5:$H$9,6-O76,MAXA(K76:N76)),"IKKE DEF")</f>
        <v>IKKE DEF</v>
      </c>
      <c r="Q76" s="71"/>
      <c r="R76" s="71"/>
      <c r="S76" s="71"/>
      <c r="T76" s="72"/>
      <c r="U76" s="74"/>
      <c r="V76" s="76"/>
      <c r="W76" s="20"/>
      <c r="X76" s="20"/>
      <c r="Y76" s="20"/>
      <c r="Z76" s="20"/>
      <c r="AA76" s="59"/>
      <c r="AB76" s="20"/>
      <c r="AC76" s="19"/>
      <c r="AD76" s="19"/>
      <c r="AE76" s="20"/>
      <c r="AF76" s="21"/>
      <c r="AG76" s="22"/>
      <c r="AH76" s="18" t="str" cm="1">
        <f t="array" ref="AH76">IFERROR(INDEX($D$5:$H$9,6-AG76,AF76),"IKKE DEF")</f>
        <v>IKKE DEF</v>
      </c>
    </row>
    <row r="77" spans="1:34" ht="18.75" x14ac:dyDescent="0.25">
      <c r="A77" s="12" t="s">
        <v>74</v>
      </c>
      <c r="B77" s="230"/>
      <c r="C77" s="231"/>
      <c r="D77" s="201" t="s">
        <v>118</v>
      </c>
      <c r="E77" s="202"/>
      <c r="F77" s="202"/>
      <c r="G77" s="202"/>
      <c r="H77" s="202"/>
      <c r="I77" s="202"/>
      <c r="J77" s="202"/>
      <c r="K77" s="202"/>
      <c r="L77" s="202"/>
      <c r="M77" s="202"/>
      <c r="N77" s="202"/>
      <c r="O77" s="203"/>
      <c r="P77" s="13"/>
      <c r="Q77" s="215"/>
      <c r="R77" s="216"/>
      <c r="S77" s="216"/>
      <c r="T77" s="216"/>
      <c r="U77" s="216"/>
      <c r="V77" s="216"/>
      <c r="W77" s="216"/>
      <c r="X77" s="216"/>
      <c r="Y77" s="216"/>
      <c r="Z77" s="216"/>
      <c r="AA77" s="216"/>
      <c r="AB77" s="216"/>
      <c r="AC77" s="216"/>
      <c r="AD77" s="216"/>
      <c r="AE77" s="217"/>
      <c r="AF77" s="14" t="s">
        <v>73</v>
      </c>
      <c r="AG77" s="15"/>
      <c r="AH77" s="13" t="e">
        <f>IF(COUNTIF(#REF!,"KRITISK")&gt;=1,"KRITISK",IF(COUNTIF(#REF!,"BETYDELIG")&gt;=1,"BETYDELIG",IF(COUNTIF(#REF!,"NEGLISJERBAR")&gt;=1,"NEGLISJERBAR","")))</f>
        <v>#REF!</v>
      </c>
    </row>
    <row r="78" spans="1:34" ht="15.75" x14ac:dyDescent="0.25">
      <c r="A78" s="12" t="s">
        <v>74</v>
      </c>
      <c r="B78" s="219"/>
      <c r="C78" s="220"/>
      <c r="D78" s="221"/>
      <c r="E78" s="222"/>
      <c r="F78" s="222"/>
      <c r="G78" s="223"/>
      <c r="H78" s="224"/>
      <c r="I78" s="225"/>
      <c r="J78" s="226"/>
      <c r="K78" s="17"/>
      <c r="L78" s="17"/>
      <c r="M78" s="17"/>
      <c r="N78" s="17"/>
      <c r="O78" s="17"/>
      <c r="P78" s="18" t="str" cm="1">
        <f t="array" ref="P78">IFERROR(INDEX($D$5:$H$9,6-O78,MAXA(K78:N78)),"IKKE DEF")</f>
        <v>IKKE DEF</v>
      </c>
      <c r="Q78" s="19"/>
      <c r="R78" s="19"/>
      <c r="S78" s="19"/>
      <c r="T78" s="20"/>
      <c r="U78" s="59"/>
      <c r="V78" s="51"/>
      <c r="W78" s="20"/>
      <c r="X78" s="20"/>
      <c r="Y78" s="20"/>
      <c r="Z78" s="20"/>
      <c r="AA78" s="59"/>
      <c r="AB78" s="20"/>
      <c r="AC78" s="19"/>
      <c r="AD78" s="19"/>
      <c r="AE78" s="20"/>
      <c r="AF78" s="21"/>
      <c r="AG78" s="22"/>
      <c r="AH78" s="18" t="str" cm="1">
        <f t="array" ref="AH78">IFERROR(INDEX($D$5:$H$9,6-AG78,AF78),"IKKE DEF")</f>
        <v>IKKE DEF</v>
      </c>
    </row>
    <row r="79" spans="1:34" ht="18.75" x14ac:dyDescent="0.25">
      <c r="A79" s="12" t="s">
        <v>74</v>
      </c>
      <c r="B79" s="230"/>
      <c r="C79" s="231"/>
      <c r="D79" s="201" t="s">
        <v>119</v>
      </c>
      <c r="E79" s="202"/>
      <c r="F79" s="202"/>
      <c r="G79" s="202"/>
      <c r="H79" s="202"/>
      <c r="I79" s="202"/>
      <c r="J79" s="202"/>
      <c r="K79" s="202"/>
      <c r="L79" s="202"/>
      <c r="M79" s="202"/>
      <c r="N79" s="202"/>
      <c r="O79" s="203"/>
      <c r="P79" s="13"/>
      <c r="Q79" s="215"/>
      <c r="R79" s="216"/>
      <c r="S79" s="216"/>
      <c r="T79" s="216"/>
      <c r="U79" s="216"/>
      <c r="V79" s="216"/>
      <c r="W79" s="216"/>
      <c r="X79" s="216"/>
      <c r="Y79" s="216"/>
      <c r="Z79" s="216"/>
      <c r="AA79" s="216"/>
      <c r="AB79" s="216"/>
      <c r="AC79" s="216"/>
      <c r="AD79" s="216"/>
      <c r="AE79" s="217"/>
      <c r="AF79" s="14" t="s">
        <v>73</v>
      </c>
      <c r="AG79" s="15"/>
      <c r="AH79" s="13" t="e">
        <f>IF(COUNTIF(#REF!,"KRITISK")&gt;=1,"KRITISK",IF(COUNTIF(#REF!,"BETYDELIG")&gt;=1,"BETYDELIG",IF(COUNTIF(#REF!,"NEGLISJERBAR")&gt;=1,"NEGLISJERBAR","")))</f>
        <v>#REF!</v>
      </c>
    </row>
    <row r="80" spans="1:34" ht="72.75" customHeight="1" x14ac:dyDescent="0.25">
      <c r="A80" s="12" t="s">
        <v>74</v>
      </c>
      <c r="B80" s="209"/>
      <c r="C80" s="211"/>
      <c r="D80" s="209"/>
      <c r="E80" s="210"/>
      <c r="F80" s="210"/>
      <c r="G80" s="211"/>
      <c r="H80" s="212"/>
      <c r="I80" s="213"/>
      <c r="J80" s="214"/>
      <c r="K80" s="105"/>
      <c r="L80" s="105"/>
      <c r="M80" s="105"/>
      <c r="N80" s="105"/>
      <c r="O80" s="105"/>
      <c r="P80" s="18" t="str" cm="1">
        <f t="array" ref="P80">IFERROR(INDEX($D$5:$H$9,6-O80,MAXA(K80:N80)),"IKKE DEF")</f>
        <v>IKKE DEF</v>
      </c>
      <c r="Q80" s="71"/>
      <c r="R80" s="19"/>
      <c r="S80" s="19"/>
      <c r="T80" s="20"/>
      <c r="U80" s="73"/>
      <c r="V80" s="51"/>
      <c r="W80" s="20"/>
      <c r="X80" s="20"/>
      <c r="Y80" s="20"/>
      <c r="Z80" s="20"/>
      <c r="AA80" s="59"/>
      <c r="AB80" s="20"/>
      <c r="AC80" s="19"/>
      <c r="AD80" s="19"/>
      <c r="AE80" s="20"/>
      <c r="AF80" s="21"/>
      <c r="AG80" s="22"/>
      <c r="AH80" s="18" t="str" cm="1">
        <f t="array" ref="AH80">IFERROR(INDEX($D$5:$H$9,6-AG80,AF80),"IKKE DEF")</f>
        <v>IKKE DEF</v>
      </c>
    </row>
    <row r="81" spans="1:34" ht="18.75" x14ac:dyDescent="0.25">
      <c r="A81" s="12" t="s">
        <v>74</v>
      </c>
      <c r="B81" s="230"/>
      <c r="C81" s="231"/>
      <c r="D81" s="201" t="s">
        <v>120</v>
      </c>
      <c r="E81" s="202"/>
      <c r="F81" s="202"/>
      <c r="G81" s="202"/>
      <c r="H81" s="202"/>
      <c r="I81" s="202"/>
      <c r="J81" s="202"/>
      <c r="K81" s="202"/>
      <c r="L81" s="202"/>
      <c r="M81" s="202"/>
      <c r="N81" s="202"/>
      <c r="O81" s="203"/>
      <c r="P81" s="13"/>
      <c r="Q81" s="215"/>
      <c r="R81" s="216"/>
      <c r="S81" s="216"/>
      <c r="T81" s="216"/>
      <c r="U81" s="216"/>
      <c r="V81" s="216"/>
      <c r="W81" s="216"/>
      <c r="X81" s="216"/>
      <c r="Y81" s="216"/>
      <c r="Z81" s="216"/>
      <c r="AA81" s="216"/>
      <c r="AB81" s="216"/>
      <c r="AC81" s="216"/>
      <c r="AD81" s="216"/>
      <c r="AE81" s="217"/>
      <c r="AF81" s="14" t="s">
        <v>73</v>
      </c>
      <c r="AG81" s="15"/>
      <c r="AH81" s="13" t="e">
        <f>IF(COUNTIF(#REF!,"KRITISK")&gt;=1,"KRITISK",IF(COUNTIF(#REF!,"BETYDELIG")&gt;=1,"BETYDELIG",IF(COUNTIF(#REF!,"NEGLISJERBAR")&gt;=1,"NEGLISJERBAR","")))</f>
        <v>#REF!</v>
      </c>
    </row>
    <row r="82" spans="1:34" ht="42.75" customHeight="1" x14ac:dyDescent="0.25">
      <c r="A82" s="12" t="s">
        <v>74</v>
      </c>
      <c r="B82" s="219"/>
      <c r="C82" s="220"/>
      <c r="D82" s="221"/>
      <c r="E82" s="222"/>
      <c r="F82" s="222"/>
      <c r="G82" s="223"/>
      <c r="H82" s="224"/>
      <c r="I82" s="225"/>
      <c r="J82" s="226"/>
      <c r="K82" s="17"/>
      <c r="L82" s="17"/>
      <c r="M82" s="17"/>
      <c r="N82" s="17"/>
      <c r="O82" s="17"/>
      <c r="P82" s="18" t="str" cm="1">
        <f t="array" ref="P82">IFERROR(INDEX($D$5:$H$9,6-O82,MAXA(K82:N82)),"IKKE DEF")</f>
        <v>IKKE DEF</v>
      </c>
      <c r="Q82" s="19"/>
      <c r="R82" s="19"/>
      <c r="S82" s="19"/>
      <c r="T82" s="20"/>
      <c r="U82" s="65"/>
      <c r="V82" s="51"/>
      <c r="W82" s="20"/>
      <c r="X82" s="20"/>
      <c r="Y82" s="20"/>
      <c r="Z82" s="20"/>
      <c r="AA82" s="59"/>
      <c r="AB82" s="20"/>
      <c r="AC82" s="19"/>
      <c r="AD82" s="19"/>
      <c r="AE82" s="20"/>
      <c r="AF82" s="21"/>
      <c r="AG82" s="22"/>
      <c r="AH82" s="18" t="str" cm="1">
        <f t="array" ref="AH82">IFERROR(INDEX($D$5:$H$9,6-AG82,AF82),"IKKE DEF")</f>
        <v>IKKE DEF</v>
      </c>
    </row>
  </sheetData>
  <autoFilter ref="A16:AH82" xr:uid="{1C1B50A3-9017-430C-B609-8143A9ED45A7}">
    <filterColumn colId="1" showButton="0"/>
    <filterColumn colId="2" showButton="0"/>
    <filterColumn colId="3" showButton="0"/>
    <filterColumn colId="4" showButton="0"/>
    <filterColumn colId="5" showButton="0"/>
    <filterColumn colId="6" showButton="0"/>
    <filterColumn colId="7" showButton="0"/>
    <filterColumn colId="8" showButton="0"/>
    <filterColumn colId="9" showButton="0"/>
    <filterColumn colId="10" showButton="0"/>
    <filterColumn colId="11" showButton="0"/>
    <filterColumn colId="12" showButton="0"/>
    <filterColumn colId="13" showButton="0"/>
  </autoFilter>
  <mergeCells count="229">
    <mergeCell ref="Q71:AE71"/>
    <mergeCell ref="D66:G66"/>
    <mergeCell ref="H66:J66"/>
    <mergeCell ref="D67:O67"/>
    <mergeCell ref="B70:C70"/>
    <mergeCell ref="D70:G70"/>
    <mergeCell ref="H70:J70"/>
    <mergeCell ref="B75:C75"/>
    <mergeCell ref="D75:O75"/>
    <mergeCell ref="B67:C67"/>
    <mergeCell ref="D71:O71"/>
    <mergeCell ref="B72:C72"/>
    <mergeCell ref="D72:G72"/>
    <mergeCell ref="H72:J72"/>
    <mergeCell ref="B71:C71"/>
    <mergeCell ref="Q69:AE69"/>
    <mergeCell ref="Q67:AE67"/>
    <mergeCell ref="D68:G68"/>
    <mergeCell ref="B66:C66"/>
    <mergeCell ref="Q75:AE75"/>
    <mergeCell ref="A1:AH1"/>
    <mergeCell ref="Q14:Q15"/>
    <mergeCell ref="R14:R15"/>
    <mergeCell ref="S14:S15"/>
    <mergeCell ref="T14:T15"/>
    <mergeCell ref="AB14:AB15"/>
    <mergeCell ref="AC14:AC15"/>
    <mergeCell ref="AD14:AD15"/>
    <mergeCell ref="AE14:AE15"/>
    <mergeCell ref="AF14:AF15"/>
    <mergeCell ref="AG14:AG15"/>
    <mergeCell ref="AH14:AH15"/>
    <mergeCell ref="P14:P15"/>
    <mergeCell ref="O14:O15"/>
    <mergeCell ref="B14:C15"/>
    <mergeCell ref="D14:G15"/>
    <mergeCell ref="V14:V15"/>
    <mergeCell ref="H14:J15"/>
    <mergeCell ref="K14:N14"/>
    <mergeCell ref="D2:H2"/>
    <mergeCell ref="U14:U15"/>
    <mergeCell ref="AA14:AA15"/>
    <mergeCell ref="B5:B9"/>
    <mergeCell ref="AF3:AH3"/>
    <mergeCell ref="D76:G76"/>
    <mergeCell ref="H76:J76"/>
    <mergeCell ref="B69:C69"/>
    <mergeCell ref="B76:C76"/>
    <mergeCell ref="D30:O30"/>
    <mergeCell ref="B40:C40"/>
    <mergeCell ref="D40:G40"/>
    <mergeCell ref="H40:J40"/>
    <mergeCell ref="B46:C46"/>
    <mergeCell ref="D46:G46"/>
    <mergeCell ref="H46:J46"/>
    <mergeCell ref="B43:C43"/>
    <mergeCell ref="D43:O43"/>
    <mergeCell ref="D44:G44"/>
    <mergeCell ref="D39:O39"/>
    <mergeCell ref="B37:C37"/>
    <mergeCell ref="D32:O32"/>
    <mergeCell ref="B38:C38"/>
    <mergeCell ref="B36:C36"/>
    <mergeCell ref="D52:O52"/>
    <mergeCell ref="D47:O47"/>
    <mergeCell ref="B53:C53"/>
    <mergeCell ref="D69:O69"/>
    <mergeCell ref="AF13:AH13"/>
    <mergeCell ref="A13:A15"/>
    <mergeCell ref="Q22:AE22"/>
    <mergeCell ref="B18:C18"/>
    <mergeCell ref="D18:G18"/>
    <mergeCell ref="H18:J18"/>
    <mergeCell ref="B16:O16"/>
    <mergeCell ref="Q19:AE19"/>
    <mergeCell ref="B20:C20"/>
    <mergeCell ref="D20:G20"/>
    <mergeCell ref="H20:J20"/>
    <mergeCell ref="B17:C17"/>
    <mergeCell ref="B19:C19"/>
    <mergeCell ref="B22:C22"/>
    <mergeCell ref="B13:J13"/>
    <mergeCell ref="K13:P13"/>
    <mergeCell ref="Q13:T13"/>
    <mergeCell ref="W14:W15"/>
    <mergeCell ref="X14:X15"/>
    <mergeCell ref="AC13:AE13"/>
    <mergeCell ref="B64:P64"/>
    <mergeCell ref="B68:C68"/>
    <mergeCell ref="H68:J68"/>
    <mergeCell ref="W13:Z13"/>
    <mergeCell ref="Y14:Y15"/>
    <mergeCell ref="Z14:Z15"/>
    <mergeCell ref="Q17:AE17"/>
    <mergeCell ref="H21:J21"/>
    <mergeCell ref="D21:G21"/>
    <mergeCell ref="B44:C44"/>
    <mergeCell ref="B39:C39"/>
    <mergeCell ref="B63:C63"/>
    <mergeCell ref="D53:G53"/>
    <mergeCell ref="H53:J53"/>
    <mergeCell ref="B55:C55"/>
    <mergeCell ref="B54:C54"/>
    <mergeCell ref="B56:C56"/>
    <mergeCell ref="B58:C58"/>
    <mergeCell ref="D58:G58"/>
    <mergeCell ref="H58:J58"/>
    <mergeCell ref="B57:C57"/>
    <mergeCell ref="D57:G57"/>
    <mergeCell ref="H57:J57"/>
    <mergeCell ref="B47:C47"/>
    <mergeCell ref="Q35:AE35"/>
    <mergeCell ref="Q32:AE32"/>
    <mergeCell ref="H33:J33"/>
    <mergeCell ref="B24:C24"/>
    <mergeCell ref="D24:G24"/>
    <mergeCell ref="H24:J24"/>
    <mergeCell ref="B27:C27"/>
    <mergeCell ref="D27:G27"/>
    <mergeCell ref="H27:J27"/>
    <mergeCell ref="Q28:AE28"/>
    <mergeCell ref="D29:G29"/>
    <mergeCell ref="D35:O35"/>
    <mergeCell ref="B33:C33"/>
    <mergeCell ref="D33:G33"/>
    <mergeCell ref="B26:C26"/>
    <mergeCell ref="B29:C29"/>
    <mergeCell ref="H29:J29"/>
    <mergeCell ref="B28:C28"/>
    <mergeCell ref="Q56:AE56"/>
    <mergeCell ref="D48:G48"/>
    <mergeCell ref="H48:J48"/>
    <mergeCell ref="B52:C52"/>
    <mergeCell ref="D56:O56"/>
    <mergeCell ref="B48:C48"/>
    <mergeCell ref="B45:C45"/>
    <mergeCell ref="D45:O45"/>
    <mergeCell ref="B49:C49"/>
    <mergeCell ref="D49:G49"/>
    <mergeCell ref="H49:J49"/>
    <mergeCell ref="B50:C50"/>
    <mergeCell ref="D50:G50"/>
    <mergeCell ref="H50:J50"/>
    <mergeCell ref="B51:C51"/>
    <mergeCell ref="D51:G51"/>
    <mergeCell ref="H51:J51"/>
    <mergeCell ref="D77:O77"/>
    <mergeCell ref="B77:C77"/>
    <mergeCell ref="D23:G23"/>
    <mergeCell ref="H23:J23"/>
    <mergeCell ref="D26:O26"/>
    <mergeCell ref="Q30:AE30"/>
    <mergeCell ref="D31:G31"/>
    <mergeCell ref="H31:J31"/>
    <mergeCell ref="Q45:AE45"/>
    <mergeCell ref="Q26:AE26"/>
    <mergeCell ref="H41:J41"/>
    <mergeCell ref="Q43:AE43"/>
    <mergeCell ref="D25:G25"/>
    <mergeCell ref="H25:J25"/>
    <mergeCell ref="Q39:AE39"/>
    <mergeCell ref="D28:O28"/>
    <mergeCell ref="D36:G36"/>
    <mergeCell ref="Q37:AE37"/>
    <mergeCell ref="Q52:AE52"/>
    <mergeCell ref="Q47:AE47"/>
    <mergeCell ref="Q54:AE54"/>
    <mergeCell ref="D63:G63"/>
    <mergeCell ref="Q59:AE59"/>
    <mergeCell ref="Q62:AE62"/>
    <mergeCell ref="Q79:AE79"/>
    <mergeCell ref="B81:C81"/>
    <mergeCell ref="D81:O81"/>
    <mergeCell ref="B78:C78"/>
    <mergeCell ref="B80:C80"/>
    <mergeCell ref="D80:G80"/>
    <mergeCell ref="H80:J80"/>
    <mergeCell ref="H78:J78"/>
    <mergeCell ref="D78:G78"/>
    <mergeCell ref="H63:J63"/>
    <mergeCell ref="Q65:AE65"/>
    <mergeCell ref="D65:O65"/>
    <mergeCell ref="H44:J44"/>
    <mergeCell ref="B82:C82"/>
    <mergeCell ref="D82:G82"/>
    <mergeCell ref="H82:J82"/>
    <mergeCell ref="B32:C32"/>
    <mergeCell ref="B35:C35"/>
    <mergeCell ref="H36:J36"/>
    <mergeCell ref="B61:O61"/>
    <mergeCell ref="B60:C60"/>
    <mergeCell ref="D60:G60"/>
    <mergeCell ref="H60:J60"/>
    <mergeCell ref="B62:C62"/>
    <mergeCell ref="D62:J62"/>
    <mergeCell ref="B65:C65"/>
    <mergeCell ref="Q81:AE81"/>
    <mergeCell ref="B74:P74"/>
    <mergeCell ref="B73:P73"/>
    <mergeCell ref="Q77:AE77"/>
    <mergeCell ref="B79:C79"/>
    <mergeCell ref="D79:O79"/>
    <mergeCell ref="D37:O37"/>
    <mergeCell ref="D38:G38"/>
    <mergeCell ref="H38:J38"/>
    <mergeCell ref="B59:C59"/>
    <mergeCell ref="D59:O59"/>
    <mergeCell ref="H55:J55"/>
    <mergeCell ref="D54:O54"/>
    <mergeCell ref="B34:C34"/>
    <mergeCell ref="D34:G34"/>
    <mergeCell ref="H34:J34"/>
    <mergeCell ref="D55:G55"/>
    <mergeCell ref="B41:C41"/>
    <mergeCell ref="D41:G41"/>
    <mergeCell ref="B42:C42"/>
    <mergeCell ref="D42:G42"/>
    <mergeCell ref="H42:J42"/>
    <mergeCell ref="K6:Q6"/>
    <mergeCell ref="K5:Q5"/>
    <mergeCell ref="K7:Q7"/>
    <mergeCell ref="B31:C31"/>
    <mergeCell ref="D22:O22"/>
    <mergeCell ref="D19:O19"/>
    <mergeCell ref="D17:O17"/>
    <mergeCell ref="B21:C21"/>
    <mergeCell ref="B25:C25"/>
    <mergeCell ref="B30:C30"/>
    <mergeCell ref="B23:C23"/>
  </mergeCells>
  <conditionalFormatting sqref="D5:H9">
    <cfRule type="containsText" dxfId="59" priority="1270" operator="containsText" text="Kr">
      <formula>NOT(ISERROR(SEARCH("Kr",D5)))</formula>
    </cfRule>
    <cfRule type="containsText" dxfId="58" priority="1271" operator="containsText" text="Ne">
      <formula>NOT(ISERROR(SEARCH("Ne",D5)))</formula>
    </cfRule>
    <cfRule type="beginsWith" dxfId="57" priority="1272" operator="beginsWith" text="Be">
      <formula>LEFT(D5,LEN("Be"))="Be"</formula>
    </cfRule>
  </conditionalFormatting>
  <conditionalFormatting sqref="K5:K7">
    <cfRule type="containsText" dxfId="56" priority="1" operator="containsText" text="Kr">
      <formula>NOT(ISERROR(SEARCH("Kr",K5)))</formula>
    </cfRule>
    <cfRule type="containsText" dxfId="55" priority="2" operator="containsText" text="Ne">
      <formula>NOT(ISERROR(SEARCH("Ne",K5)))</formula>
    </cfRule>
    <cfRule type="beginsWith" dxfId="54" priority="3" operator="beginsWith" text="Be">
      <formula>LEFT(K5,LEN("Be"))="Be"</formula>
    </cfRule>
  </conditionalFormatting>
  <conditionalFormatting sqref="AB2:AB9 AB16:AB82 A17:A63 A65:A72 A75:A82">
    <cfRule type="cellIs" dxfId="53" priority="2330" operator="equal">
      <formula>"Vurdert IA"</formula>
    </cfRule>
    <cfRule type="cellIs" dxfId="52" priority="2331" operator="equal">
      <formula>"Ja"</formula>
    </cfRule>
    <cfRule type="cellIs" dxfId="51" priority="2332" operator="equal">
      <formula>"Nei"</formula>
    </cfRule>
  </conditionalFormatting>
  <conditionalFormatting sqref="AB13:AB14">
    <cfRule type="cellIs" dxfId="50" priority="2319" operator="equal">
      <formula>"Vurdert IA"</formula>
    </cfRule>
    <cfRule type="cellIs" dxfId="49" priority="2320" operator="equal">
      <formula>"Ja"</formula>
    </cfRule>
    <cfRule type="cellIs" dxfId="48" priority="2321" operator="equal">
      <formula>"Nei"</formula>
    </cfRule>
  </conditionalFormatting>
  <conditionalFormatting sqref="AH16:AH60 P16:P63 AH63:AH82 P65:P72 P75:P82">
    <cfRule type="cellIs" dxfId="47" priority="2326" operator="equal">
      <formula>"IKKE DEF"</formula>
    </cfRule>
    <cfRule type="cellIs" dxfId="46" priority="2327" operator="equal">
      <formula>"Lav"</formula>
    </cfRule>
    <cfRule type="cellIs" dxfId="45" priority="2328" operator="equal">
      <formula>"Middels"</formula>
    </cfRule>
    <cfRule type="cellIs" dxfId="44" priority="2329" operator="equal">
      <formula>"Høy"</formula>
    </cfRule>
  </conditionalFormatting>
  <dataValidations count="5">
    <dataValidation type="list" allowBlank="1" showInputMessage="1" showErrorMessage="1" sqref="A75:A82 A65:A72 A17:A63" xr:uid="{2753EB81-D712-4864-B005-54915DEEF5AA}">
      <formula1>"Ja,Nei,Vurdert IA"</formula1>
    </dataValidation>
    <dataValidation type="list" allowBlank="1" showInputMessage="1" sqref="AB44 AB29 AB36 AB53 AB76 AB80 AB82 AB20:AB21 AB38 AB48:AB51 AB18 AB23:AB25 AB33:AB34 AB31 AB46 AB60 AB55 AB57:AB58 AB68 AB78 AB72 AB70 AB66 AB63 AB40:AB42 AB27" xr:uid="{E2F540F0-BBB4-42DC-A03B-887A229766C2}">
      <formula1>"Ja,Nei,Vurdert IA"</formula1>
    </dataValidation>
    <dataValidation type="list" allowBlank="1" showInputMessage="1" sqref="AE29 Z36:AA36 Z55:AA55 Z29:AA29 AE36 T46:U46 AE82 T53:U53 AE76 Z76:AA76 AE80 Z80:AA80 AE44 T63:U63 T29:U29 T36:U36 T60:U60 Z44:AA44 T82:U82 AE53 Z53:AA53 T44:U44 Z82:AA82 T76:U76 Y20:AA21 AE20:AE21 T78:U78 T38:U38 AE38 Z38:AA38 AE48:AE51 T48:U51 Z48:AA51 T18:U18 Z18:AA18 AE18 AE23:AE25 Y23:AA25 T20:U21 AE33:AE34 Z33:AA34 T31:U31 Z31:AA31 AE31 T23:U25 Z46:AA46 AE46 T57:U58 AE60 Z60:AA60 AE55 Z57:AA58 T55:U55 AE57:AE58 T68:U68 AE68 Z68:AA68 Z78:AA78 AE78 T80:U80 Z72:AA72 T72:U72 AE72 T70:U70 AE70 Z70:AA70 AE66 Z66:AA66 T66:U66 AE63 T33:U34 T40:U42 AE40:AE42 Z40:AA42 T27:U27 AE27 Z27:AA27" xr:uid="{479C8FB3-D34C-464A-89A2-0B112357735F}">
      <formula1>"Utført,Ikke utført,Pågår"</formula1>
    </dataValidation>
    <dataValidation type="list" allowBlank="1" showInputMessage="1" showErrorMessage="1" errorTitle="Advarsel!" error="Her kan du kun gi karakter fra 1 til 5. Sjekk risikomatrisen i toppen av arket for å finne ut hvilken karakter du skal gi." sqref="K55:O55 K29:O29 K36:O36 AF29:AG29 AF36:AG36 K76:O76 AF76:AG76 AF80:AG80 K80:O80 K82:O82 K44:O44 AF44:AG44 AF53:AG53 K53:O53 AF82:AG82 K20:O21 AF20:AG21 AF38:AG38 K38:O38 K48:O51 AF48:AG51 K18:O18 AF18:AG18 K23:O25 AF23:AG25 AF33:AG34 K33:O34 K31:O31 AF31:AG31 K46:O46 AF46:AG46 AF60:AG60 K60:O60 AF55:AG55 K57:O58 AF57:AG58 AF68:AG68 K68:O68 K78:O78 AF78:AG78 AF72:AG72 K72:O72 K70:O70 AF70:AG70 AF66:AG66 K66:O66 AF63:AG63 K63:O63 AF40:AG42 K40:O42 K27:O27 AF27:AG27" xr:uid="{AD5C3F5C-E118-499A-8A6A-8515B978F511}">
      <formula1>"1,2,3,4,5"</formula1>
    </dataValidation>
    <dataValidation type="list" allowBlank="1" showInputMessage="1" showErrorMessage="1" sqref="H5:H7 E7:E9 G5:G6 D6:D9 F7:G7 E6:F6 D5:F5 F8:H9" xr:uid="{EB87AB57-67C3-41F1-B896-5F456C81A361}">
      <formula1>"Høy,Middels,Lav"</formula1>
    </dataValidation>
  </dataValidations>
  <pageMargins left="0.7" right="0.7" top="0.75" bottom="0.75" header="0.3" footer="0.3"/>
  <pageSetup paperSize="9" orientation="portrait" r:id="rId1"/>
  <customProperties>
    <customPr name="EpmWorksheetKeyString_GUID" r:id="rId2"/>
  </customProperties>
  <drawing r:id="rId3"/>
  <legacy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D75212-4543-447A-BD4C-53A6007FF63D}">
  <dimension ref="A1"/>
  <sheetViews>
    <sheetView workbookViewId="0">
      <selection activeCell="J27" sqref="J27"/>
    </sheetView>
  </sheetViews>
  <sheetFormatPr baseColWidth="10" defaultColWidth="11.42578125" defaultRowHeight="15" x14ac:dyDescent="0.25"/>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F01344-3CA8-4FFE-B60F-EE83188E48FB}">
  <dimension ref="A1:D27"/>
  <sheetViews>
    <sheetView workbookViewId="0">
      <selection activeCell="D17" sqref="D17"/>
    </sheetView>
  </sheetViews>
  <sheetFormatPr baseColWidth="10" defaultColWidth="11.42578125" defaultRowHeight="15" x14ac:dyDescent="0.25"/>
  <cols>
    <col min="2" max="2" width="14.42578125" customWidth="1"/>
    <col min="3" max="3" width="22.5703125" customWidth="1"/>
    <col min="4" max="4" width="89.5703125" customWidth="1"/>
  </cols>
  <sheetData>
    <row r="1" spans="1:4" ht="18.75" x14ac:dyDescent="0.3">
      <c r="A1" s="62" t="s">
        <v>121</v>
      </c>
      <c r="B1" s="62" t="s">
        <v>122</v>
      </c>
      <c r="C1" s="62" t="s">
        <v>123</v>
      </c>
      <c r="D1" s="62" t="s">
        <v>124</v>
      </c>
    </row>
    <row r="2" spans="1:4" ht="18.75" x14ac:dyDescent="0.3">
      <c r="A2" s="62"/>
      <c r="B2" s="62"/>
      <c r="C2" s="62"/>
      <c r="D2" s="62"/>
    </row>
    <row r="3" spans="1:4" ht="18.75" x14ac:dyDescent="0.3">
      <c r="A3" s="62"/>
      <c r="B3" s="62"/>
      <c r="C3" s="62"/>
      <c r="D3" s="62"/>
    </row>
    <row r="4" spans="1:4" x14ac:dyDescent="0.25">
      <c r="A4">
        <v>1</v>
      </c>
      <c r="B4" s="58">
        <v>45753</v>
      </c>
      <c r="C4" t="s">
        <v>5</v>
      </c>
      <c r="D4" s="60" t="s">
        <v>127</v>
      </c>
    </row>
    <row r="5" spans="1:4" x14ac:dyDescent="0.25">
      <c r="A5">
        <v>2</v>
      </c>
      <c r="B5" s="58">
        <v>45772</v>
      </c>
      <c r="C5" t="s">
        <v>159</v>
      </c>
      <c r="D5" t="s">
        <v>160</v>
      </c>
    </row>
    <row r="6" spans="1:4" x14ac:dyDescent="0.25">
      <c r="A6">
        <v>3</v>
      </c>
      <c r="B6" s="58">
        <v>45785</v>
      </c>
      <c r="C6" t="s">
        <v>5</v>
      </c>
      <c r="D6" t="s">
        <v>165</v>
      </c>
    </row>
    <row r="7" spans="1:4" ht="30" x14ac:dyDescent="0.25">
      <c r="A7">
        <v>4</v>
      </c>
      <c r="B7" s="58">
        <v>45790</v>
      </c>
      <c r="C7" t="s">
        <v>5</v>
      </c>
      <c r="D7" s="60" t="s">
        <v>176</v>
      </c>
    </row>
    <row r="8" spans="1:4" x14ac:dyDescent="0.25">
      <c r="A8">
        <v>5</v>
      </c>
      <c r="B8" s="58"/>
    </row>
    <row r="9" spans="1:4" x14ac:dyDescent="0.25">
      <c r="A9">
        <v>6</v>
      </c>
      <c r="B9" s="58"/>
    </row>
    <row r="10" spans="1:4" x14ac:dyDescent="0.25">
      <c r="A10">
        <v>7</v>
      </c>
      <c r="B10" s="58"/>
    </row>
    <row r="11" spans="1:4" x14ac:dyDescent="0.25">
      <c r="A11">
        <v>8</v>
      </c>
      <c r="B11" s="58"/>
    </row>
    <row r="12" spans="1:4" x14ac:dyDescent="0.25">
      <c r="A12">
        <v>9</v>
      </c>
      <c r="B12" s="58"/>
    </row>
    <row r="13" spans="1:4" x14ac:dyDescent="0.25">
      <c r="A13">
        <v>10</v>
      </c>
      <c r="B13" s="58"/>
    </row>
    <row r="14" spans="1:4" x14ac:dyDescent="0.25">
      <c r="A14">
        <v>11</v>
      </c>
      <c r="B14" s="58"/>
    </row>
    <row r="15" spans="1:4" x14ac:dyDescent="0.25">
      <c r="A15">
        <v>12</v>
      </c>
      <c r="B15" s="58"/>
    </row>
    <row r="16" spans="1:4" x14ac:dyDescent="0.25">
      <c r="A16">
        <v>13</v>
      </c>
      <c r="B16" s="58"/>
      <c r="C16" s="60"/>
      <c r="D16" s="60"/>
    </row>
    <row r="17" spans="1:4" x14ac:dyDescent="0.25">
      <c r="A17">
        <v>14</v>
      </c>
      <c r="B17" s="58"/>
      <c r="C17" s="60"/>
      <c r="D17" s="60"/>
    </row>
    <row r="18" spans="1:4" x14ac:dyDescent="0.25">
      <c r="A18">
        <v>15</v>
      </c>
      <c r="B18" s="58"/>
    </row>
    <row r="19" spans="1:4" x14ac:dyDescent="0.25">
      <c r="A19">
        <v>16</v>
      </c>
      <c r="B19" s="58"/>
    </row>
    <row r="20" spans="1:4" x14ac:dyDescent="0.25">
      <c r="A20">
        <v>17</v>
      </c>
      <c r="B20" s="58"/>
    </row>
    <row r="21" spans="1:4" x14ac:dyDescent="0.25">
      <c r="A21">
        <v>18</v>
      </c>
      <c r="B21" s="58"/>
    </row>
    <row r="22" spans="1:4" x14ac:dyDescent="0.25">
      <c r="A22">
        <v>19</v>
      </c>
      <c r="B22" s="58"/>
    </row>
    <row r="23" spans="1:4" x14ac:dyDescent="0.25">
      <c r="B23" s="58"/>
    </row>
    <row r="24" spans="1:4" x14ac:dyDescent="0.25">
      <c r="B24" s="58"/>
    </row>
    <row r="25" spans="1:4" x14ac:dyDescent="0.25">
      <c r="B25" s="58"/>
    </row>
    <row r="26" spans="1:4" x14ac:dyDescent="0.25">
      <c r="B26" s="58"/>
    </row>
    <row r="27" spans="1:4" x14ac:dyDescent="0.25">
      <c r="B27" s="58"/>
      <c r="D27" s="60"/>
    </row>
  </sheetData>
  <pageMargins left="0.7" right="0.7" top="0.75" bottom="0.75" header="0.3" footer="0.3"/>
  <pageSetup paperSize="9" orientation="portrait" r:id="rId1"/>
  <customProperties>
    <customPr name="EpmWorksheetKeyString_GUID"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B2E48-3231-4179-A380-D0645DD34A43}">
  <sheetPr codeName="Ark1">
    <pageSetUpPr fitToPage="1"/>
  </sheetPr>
  <dimension ref="A1:Q200"/>
  <sheetViews>
    <sheetView tabSelected="1" zoomScaleNormal="100" zoomScalePageLayoutView="70" workbookViewId="0">
      <selection activeCell="A27" sqref="A27:XFD27"/>
    </sheetView>
  </sheetViews>
  <sheetFormatPr baseColWidth="10" defaultColWidth="11.42578125" defaultRowHeight="15" x14ac:dyDescent="0.25"/>
  <cols>
    <col min="1" max="1" width="24" style="98" customWidth="1"/>
    <col min="2" max="2" width="47.42578125" style="98" customWidth="1"/>
    <col min="3" max="3" width="24.5703125" style="98" customWidth="1"/>
    <col min="4" max="4" width="24.7109375" style="98" customWidth="1"/>
    <col min="5" max="5" width="6.7109375" style="98" customWidth="1"/>
    <col min="6" max="6" width="7.85546875" style="98" customWidth="1"/>
    <col min="7" max="7" width="0.140625" style="98" customWidth="1"/>
    <col min="8" max="8" width="6.7109375" style="98" customWidth="1"/>
    <col min="9" max="9" width="46.28515625" style="98" customWidth="1"/>
    <col min="10" max="11" width="6.7109375" style="115" customWidth="1"/>
    <col min="12" max="12" width="6.7109375" style="98" customWidth="1"/>
    <col min="13" max="13" width="0.140625" style="98" customWidth="1"/>
    <col min="14" max="14" width="6.7109375" style="98" customWidth="1"/>
    <col min="15" max="15" width="11.42578125" style="98"/>
    <col min="16" max="16" width="17.28515625" style="98" customWidth="1"/>
    <col min="17" max="16384" width="11.42578125" style="98"/>
  </cols>
  <sheetData>
    <row r="1" spans="1:14" ht="15" customHeight="1" x14ac:dyDescent="0.25">
      <c r="A1" s="111" t="s">
        <v>177</v>
      </c>
      <c r="B1" s="112" t="s">
        <v>178</v>
      </c>
      <c r="C1" s="113" t="s">
        <v>179</v>
      </c>
      <c r="D1" s="152" t="s">
        <v>180</v>
      </c>
      <c r="E1" s="152"/>
      <c r="F1" s="152"/>
      <c r="G1" s="152"/>
      <c r="H1" s="152"/>
      <c r="I1" s="152"/>
    </row>
    <row r="2" spans="1:14" ht="34.5" customHeight="1" x14ac:dyDescent="0.25">
      <c r="A2" s="111" t="s">
        <v>181</v>
      </c>
      <c r="B2" s="112" t="s">
        <v>182</v>
      </c>
      <c r="C2" s="150" t="s">
        <v>183</v>
      </c>
      <c r="D2" s="151" t="s">
        <v>316</v>
      </c>
      <c r="E2" s="151"/>
      <c r="F2" s="151"/>
      <c r="G2" s="151"/>
      <c r="H2" s="151"/>
      <c r="I2" s="151"/>
    </row>
    <row r="3" spans="1:14" ht="156" customHeight="1" x14ac:dyDescent="0.25">
      <c r="A3" s="111" t="s">
        <v>184</v>
      </c>
      <c r="B3" s="114" t="s">
        <v>313</v>
      </c>
      <c r="C3" s="150"/>
      <c r="D3" s="151"/>
      <c r="E3" s="151"/>
      <c r="F3" s="151"/>
      <c r="G3" s="151"/>
      <c r="H3" s="151"/>
      <c r="I3" s="151"/>
    </row>
    <row r="4" spans="1:14" ht="60.75" customHeight="1" x14ac:dyDescent="0.25">
      <c r="A4" s="111" t="s">
        <v>185</v>
      </c>
      <c r="B4" s="112" t="s">
        <v>186</v>
      </c>
      <c r="C4" s="113" t="s">
        <v>187</v>
      </c>
      <c r="D4" s="151" t="s">
        <v>188</v>
      </c>
      <c r="E4" s="151"/>
      <c r="F4" s="151"/>
      <c r="G4" s="151"/>
      <c r="H4" s="151"/>
      <c r="I4" s="151"/>
    </row>
    <row r="5" spans="1:14" ht="79.5" customHeight="1" x14ac:dyDescent="0.25">
      <c r="A5" s="111" t="s">
        <v>189</v>
      </c>
      <c r="B5" s="112" t="s">
        <v>190</v>
      </c>
      <c r="C5" s="116" t="s">
        <v>191</v>
      </c>
      <c r="D5" s="149" t="s">
        <v>192</v>
      </c>
      <c r="E5" s="149"/>
      <c r="F5" s="149"/>
      <c r="G5" s="149"/>
      <c r="H5" s="149"/>
      <c r="I5" s="149"/>
    </row>
    <row r="7" spans="1:14" s="148" customFormat="1" ht="102" x14ac:dyDescent="0.25">
      <c r="A7" s="117" t="s">
        <v>193</v>
      </c>
      <c r="B7" s="118" t="s">
        <v>194</v>
      </c>
      <c r="C7" s="118" t="s">
        <v>195</v>
      </c>
      <c r="D7" s="118" t="s">
        <v>196</v>
      </c>
      <c r="E7" s="118" t="s">
        <v>197</v>
      </c>
      <c r="F7" s="118" t="s">
        <v>198</v>
      </c>
      <c r="G7" s="118" t="s">
        <v>199</v>
      </c>
      <c r="H7" s="118" t="s">
        <v>47</v>
      </c>
      <c r="I7" s="118" t="s">
        <v>200</v>
      </c>
      <c r="J7" s="119" t="s">
        <v>201</v>
      </c>
      <c r="K7" s="119" t="s">
        <v>202</v>
      </c>
      <c r="L7" s="118" t="s">
        <v>203</v>
      </c>
      <c r="M7" s="118" t="s">
        <v>204</v>
      </c>
      <c r="N7" s="120" t="s">
        <v>51</v>
      </c>
    </row>
    <row r="8" spans="1:14" s="148" customFormat="1" ht="90" x14ac:dyDescent="0.25">
      <c r="A8" s="121" t="s">
        <v>205</v>
      </c>
      <c r="B8" s="122" t="s">
        <v>166</v>
      </c>
      <c r="C8" s="123" t="s">
        <v>206</v>
      </c>
      <c r="D8" s="124" t="s">
        <v>167</v>
      </c>
      <c r="E8" s="125">
        <v>2</v>
      </c>
      <c r="F8" s="125">
        <v>4</v>
      </c>
      <c r="G8" s="123">
        <f t="shared" ref="G8:G36" si="0">IF(E8=1,"1","0")+IF(E8=2,5,0)+IF(E8=3,10,0)+IF(E8=4,25,0)+IF(E8=5,75,0)</f>
        <v>5</v>
      </c>
      <c r="H8" s="125">
        <f t="shared" ref="H8:H36" si="1">F8*G8</f>
        <v>20</v>
      </c>
      <c r="I8" s="124" t="s">
        <v>168</v>
      </c>
      <c r="J8" s="126" t="s">
        <v>207</v>
      </c>
      <c r="K8" s="125">
        <v>2</v>
      </c>
      <c r="L8" s="125">
        <v>3</v>
      </c>
      <c r="M8" s="125">
        <f t="shared" ref="M8:M36" si="2">IF(K8=1,"1","0")+IF(K8=2,5,0)+IF(K8=3,10,0)+IF(K8=4,25,0)+IF(K8=5,75,0)</f>
        <v>5</v>
      </c>
      <c r="N8" s="127">
        <f t="shared" ref="N8:N36" si="3">L8*M8</f>
        <v>15</v>
      </c>
    </row>
    <row r="9" spans="1:14" s="146" customFormat="1" ht="105" x14ac:dyDescent="0.25">
      <c r="A9" s="128" t="s">
        <v>205</v>
      </c>
      <c r="B9" s="129" t="s">
        <v>166</v>
      </c>
      <c r="C9" s="124" t="s">
        <v>208</v>
      </c>
      <c r="D9" s="124" t="s">
        <v>167</v>
      </c>
      <c r="E9" s="126">
        <v>2</v>
      </c>
      <c r="F9" s="126">
        <v>4</v>
      </c>
      <c r="G9" s="124">
        <f t="shared" si="0"/>
        <v>5</v>
      </c>
      <c r="H9" s="126">
        <f t="shared" si="1"/>
        <v>20</v>
      </c>
      <c r="I9" s="130" t="s">
        <v>209</v>
      </c>
      <c r="J9" s="131" t="s">
        <v>210</v>
      </c>
      <c r="K9" s="126">
        <v>2</v>
      </c>
      <c r="L9" s="126">
        <v>3</v>
      </c>
      <c r="M9" s="126">
        <f t="shared" si="2"/>
        <v>5</v>
      </c>
      <c r="N9" s="132">
        <f t="shared" si="3"/>
        <v>15</v>
      </c>
    </row>
    <row r="10" spans="1:14" s="146" customFormat="1" ht="45" x14ac:dyDescent="0.25">
      <c r="A10" s="121" t="s">
        <v>211</v>
      </c>
      <c r="B10" s="129" t="s">
        <v>169</v>
      </c>
      <c r="C10" s="124" t="s">
        <v>212</v>
      </c>
      <c r="D10" s="124" t="s">
        <v>170</v>
      </c>
      <c r="E10" s="125">
        <v>2</v>
      </c>
      <c r="F10" s="125">
        <v>4</v>
      </c>
      <c r="G10" s="123">
        <f t="shared" si="0"/>
        <v>5</v>
      </c>
      <c r="H10" s="125">
        <f t="shared" si="1"/>
        <v>20</v>
      </c>
      <c r="I10" s="124" t="s">
        <v>213</v>
      </c>
      <c r="J10" s="131" t="s">
        <v>207</v>
      </c>
      <c r="K10" s="125">
        <v>2</v>
      </c>
      <c r="L10" s="125">
        <v>3</v>
      </c>
      <c r="M10" s="125">
        <f t="shared" si="2"/>
        <v>5</v>
      </c>
      <c r="N10" s="127">
        <f t="shared" si="3"/>
        <v>15</v>
      </c>
    </row>
    <row r="11" spans="1:14" s="146" customFormat="1" ht="60" x14ac:dyDescent="0.25">
      <c r="A11" s="128" t="s">
        <v>211</v>
      </c>
      <c r="B11" s="129" t="s">
        <v>214</v>
      </c>
      <c r="C11" s="124" t="s">
        <v>212</v>
      </c>
      <c r="D11" s="124" t="s">
        <v>170</v>
      </c>
      <c r="E11" s="126">
        <v>2</v>
      </c>
      <c r="F11" s="126">
        <v>4</v>
      </c>
      <c r="G11" s="124">
        <f t="shared" si="0"/>
        <v>5</v>
      </c>
      <c r="H11" s="126">
        <f t="shared" si="1"/>
        <v>20</v>
      </c>
      <c r="I11" s="124" t="s">
        <v>215</v>
      </c>
      <c r="J11" s="131" t="s">
        <v>210</v>
      </c>
      <c r="K11" s="126">
        <v>2</v>
      </c>
      <c r="L11" s="126">
        <v>3</v>
      </c>
      <c r="M11" s="126">
        <f t="shared" si="2"/>
        <v>5</v>
      </c>
      <c r="N11" s="132">
        <f t="shared" si="3"/>
        <v>15</v>
      </c>
    </row>
    <row r="12" spans="1:14" s="146" customFormat="1" ht="75" customHeight="1" x14ac:dyDescent="0.25">
      <c r="A12" s="128" t="s">
        <v>211</v>
      </c>
      <c r="B12" s="129" t="s">
        <v>169</v>
      </c>
      <c r="C12" s="124" t="s">
        <v>212</v>
      </c>
      <c r="D12" s="124" t="s">
        <v>216</v>
      </c>
      <c r="E12" s="126">
        <v>3</v>
      </c>
      <c r="F12" s="126">
        <v>3</v>
      </c>
      <c r="G12" s="124">
        <f t="shared" si="0"/>
        <v>10</v>
      </c>
      <c r="H12" s="126">
        <f t="shared" si="1"/>
        <v>30</v>
      </c>
      <c r="I12" s="124" t="s">
        <v>171</v>
      </c>
      <c r="J12" s="131" t="s">
        <v>207</v>
      </c>
      <c r="K12" s="126">
        <v>2</v>
      </c>
      <c r="L12" s="126">
        <v>2</v>
      </c>
      <c r="M12" s="126">
        <f t="shared" si="2"/>
        <v>5</v>
      </c>
      <c r="N12" s="132">
        <f t="shared" si="3"/>
        <v>10</v>
      </c>
    </row>
    <row r="13" spans="1:14" s="146" customFormat="1" ht="75" x14ac:dyDescent="0.25">
      <c r="A13" s="128" t="s">
        <v>172</v>
      </c>
      <c r="B13" s="129" t="s">
        <v>217</v>
      </c>
      <c r="C13" s="124" t="s">
        <v>218</v>
      </c>
      <c r="D13" s="124" t="s">
        <v>219</v>
      </c>
      <c r="E13" s="126">
        <v>2</v>
      </c>
      <c r="F13" s="126">
        <v>2</v>
      </c>
      <c r="G13" s="124">
        <f t="shared" si="0"/>
        <v>5</v>
      </c>
      <c r="H13" s="126">
        <f t="shared" si="1"/>
        <v>10</v>
      </c>
      <c r="I13" s="133" t="s">
        <v>220</v>
      </c>
      <c r="J13" s="131" t="s">
        <v>210</v>
      </c>
      <c r="K13" s="126">
        <v>2</v>
      </c>
      <c r="L13" s="126">
        <v>2</v>
      </c>
      <c r="M13" s="126">
        <f t="shared" si="2"/>
        <v>5</v>
      </c>
      <c r="N13" s="132">
        <f t="shared" si="3"/>
        <v>10</v>
      </c>
    </row>
    <row r="14" spans="1:14" s="146" customFormat="1" ht="80.25" customHeight="1" x14ac:dyDescent="0.25">
      <c r="A14" s="128" t="s">
        <v>172</v>
      </c>
      <c r="B14" s="129" t="s">
        <v>221</v>
      </c>
      <c r="C14" s="124" t="s">
        <v>222</v>
      </c>
      <c r="D14" s="124" t="s">
        <v>223</v>
      </c>
      <c r="E14" s="126">
        <v>2</v>
      </c>
      <c r="F14" s="126">
        <v>4</v>
      </c>
      <c r="G14" s="124">
        <f t="shared" si="0"/>
        <v>5</v>
      </c>
      <c r="H14" s="126">
        <f t="shared" si="1"/>
        <v>20</v>
      </c>
      <c r="I14" s="98" t="s">
        <v>224</v>
      </c>
      <c r="J14" s="131" t="s">
        <v>210</v>
      </c>
      <c r="K14" s="126">
        <v>2</v>
      </c>
      <c r="L14" s="126">
        <v>3</v>
      </c>
      <c r="M14" s="126">
        <f t="shared" si="2"/>
        <v>5</v>
      </c>
      <c r="N14" s="132">
        <f t="shared" si="3"/>
        <v>15</v>
      </c>
    </row>
    <row r="15" spans="1:14" s="146" customFormat="1" ht="84.75" customHeight="1" x14ac:dyDescent="0.25">
      <c r="A15" s="128" t="s">
        <v>225</v>
      </c>
      <c r="B15" s="129" t="s">
        <v>226</v>
      </c>
      <c r="C15" s="124" t="s">
        <v>227</v>
      </c>
      <c r="D15" s="124" t="s">
        <v>228</v>
      </c>
      <c r="E15" s="126">
        <v>5</v>
      </c>
      <c r="F15" s="126">
        <v>4</v>
      </c>
      <c r="G15" s="124">
        <f t="shared" si="0"/>
        <v>75</v>
      </c>
      <c r="H15" s="126">
        <f t="shared" si="1"/>
        <v>300</v>
      </c>
      <c r="I15" s="124" t="s">
        <v>229</v>
      </c>
      <c r="J15" s="131" t="s">
        <v>207</v>
      </c>
      <c r="K15" s="126">
        <v>2</v>
      </c>
      <c r="L15" s="126">
        <v>2</v>
      </c>
      <c r="M15" s="126">
        <f t="shared" si="2"/>
        <v>5</v>
      </c>
      <c r="N15" s="134">
        <f t="shared" si="3"/>
        <v>10</v>
      </c>
    </row>
    <row r="16" spans="1:14" s="146" customFormat="1" ht="114" customHeight="1" x14ac:dyDescent="0.25">
      <c r="A16" s="121" t="s">
        <v>225</v>
      </c>
      <c r="B16" s="129" t="s">
        <v>230</v>
      </c>
      <c r="C16" s="123" t="s">
        <v>231</v>
      </c>
      <c r="D16" s="124" t="s">
        <v>232</v>
      </c>
      <c r="E16" s="125">
        <v>4</v>
      </c>
      <c r="F16" s="125">
        <v>3</v>
      </c>
      <c r="G16" s="123">
        <f t="shared" si="0"/>
        <v>25</v>
      </c>
      <c r="H16" s="125">
        <f t="shared" si="1"/>
        <v>75</v>
      </c>
      <c r="I16" s="135" t="s">
        <v>233</v>
      </c>
      <c r="J16" s="136" t="s">
        <v>210</v>
      </c>
      <c r="K16" s="125">
        <v>2</v>
      </c>
      <c r="L16" s="125">
        <v>2</v>
      </c>
      <c r="M16" s="125">
        <f t="shared" si="2"/>
        <v>5</v>
      </c>
      <c r="N16" s="127">
        <f t="shared" si="3"/>
        <v>10</v>
      </c>
    </row>
    <row r="17" spans="1:17" s="146" customFormat="1" ht="84.75" customHeight="1" x14ac:dyDescent="0.25">
      <c r="A17" s="121" t="s">
        <v>225</v>
      </c>
      <c r="B17" s="129" t="s">
        <v>234</v>
      </c>
      <c r="C17" s="124" t="s">
        <v>235</v>
      </c>
      <c r="D17" s="124" t="s">
        <v>236</v>
      </c>
      <c r="E17" s="125">
        <v>4</v>
      </c>
      <c r="F17" s="125">
        <v>2</v>
      </c>
      <c r="G17" s="123">
        <f t="shared" si="0"/>
        <v>25</v>
      </c>
      <c r="H17" s="125">
        <f t="shared" si="1"/>
        <v>50</v>
      </c>
      <c r="I17" s="137" t="s">
        <v>237</v>
      </c>
      <c r="J17" s="136" t="s">
        <v>210</v>
      </c>
      <c r="K17" s="125">
        <v>2</v>
      </c>
      <c r="L17" s="125">
        <v>2</v>
      </c>
      <c r="M17" s="125">
        <f t="shared" si="2"/>
        <v>5</v>
      </c>
      <c r="N17" s="127">
        <f t="shared" si="3"/>
        <v>10</v>
      </c>
    </row>
    <row r="18" spans="1:17" s="146" customFormat="1" ht="87.75" customHeight="1" x14ac:dyDescent="0.25">
      <c r="A18" s="128" t="s">
        <v>225</v>
      </c>
      <c r="B18" s="129" t="s">
        <v>238</v>
      </c>
      <c r="C18" s="124" t="s">
        <v>239</v>
      </c>
      <c r="D18" s="124" t="s">
        <v>240</v>
      </c>
      <c r="E18" s="126">
        <v>3</v>
      </c>
      <c r="F18" s="126">
        <v>3</v>
      </c>
      <c r="G18" s="124">
        <f t="shared" si="0"/>
        <v>10</v>
      </c>
      <c r="H18" s="126">
        <f t="shared" si="1"/>
        <v>30</v>
      </c>
      <c r="I18" s="124" t="s">
        <v>241</v>
      </c>
      <c r="J18" s="131" t="s">
        <v>210</v>
      </c>
      <c r="K18" s="126">
        <v>2</v>
      </c>
      <c r="L18" s="126">
        <v>2</v>
      </c>
      <c r="M18" s="126">
        <f t="shared" si="2"/>
        <v>5</v>
      </c>
      <c r="N18" s="132">
        <f t="shared" si="3"/>
        <v>10</v>
      </c>
      <c r="O18" s="147"/>
      <c r="P18" s="147"/>
      <c r="Q18" s="147"/>
    </row>
    <row r="19" spans="1:17" s="146" customFormat="1" ht="207" customHeight="1" x14ac:dyDescent="0.25">
      <c r="A19" s="128" t="s">
        <v>225</v>
      </c>
      <c r="B19" s="129" t="s">
        <v>242</v>
      </c>
      <c r="C19" s="124" t="s">
        <v>243</v>
      </c>
      <c r="D19" s="124" t="s">
        <v>244</v>
      </c>
      <c r="E19" s="126">
        <v>4</v>
      </c>
      <c r="F19" s="126">
        <v>4</v>
      </c>
      <c r="G19" s="124">
        <f t="shared" si="0"/>
        <v>25</v>
      </c>
      <c r="H19" s="126">
        <f t="shared" si="1"/>
        <v>100</v>
      </c>
      <c r="I19" s="124" t="s">
        <v>245</v>
      </c>
      <c r="J19" s="131" t="s">
        <v>210</v>
      </c>
      <c r="K19" s="126">
        <v>3</v>
      </c>
      <c r="L19" s="126">
        <v>3</v>
      </c>
      <c r="M19" s="126">
        <f t="shared" si="2"/>
        <v>10</v>
      </c>
      <c r="N19" s="132">
        <f t="shared" si="3"/>
        <v>30</v>
      </c>
    </row>
    <row r="20" spans="1:17" s="146" customFormat="1" ht="144" customHeight="1" x14ac:dyDescent="0.25">
      <c r="A20" s="128" t="s">
        <v>225</v>
      </c>
      <c r="B20" s="129" t="s">
        <v>246</v>
      </c>
      <c r="C20" s="124" t="s">
        <v>247</v>
      </c>
      <c r="D20" s="124" t="s">
        <v>248</v>
      </c>
      <c r="E20" s="126">
        <v>3</v>
      </c>
      <c r="F20" s="126">
        <v>4</v>
      </c>
      <c r="G20" s="124">
        <f t="shared" si="0"/>
        <v>10</v>
      </c>
      <c r="H20" s="126">
        <f t="shared" si="1"/>
        <v>40</v>
      </c>
      <c r="I20" s="124" t="s">
        <v>249</v>
      </c>
      <c r="J20" s="131" t="s">
        <v>210</v>
      </c>
      <c r="K20" s="126">
        <v>2</v>
      </c>
      <c r="L20" s="126">
        <v>2</v>
      </c>
      <c r="M20" s="126">
        <f t="shared" si="2"/>
        <v>5</v>
      </c>
      <c r="N20" s="132">
        <f t="shared" si="3"/>
        <v>10</v>
      </c>
    </row>
    <row r="21" spans="1:17" s="146" customFormat="1" ht="128.25" customHeight="1" x14ac:dyDescent="0.25">
      <c r="A21" s="128" t="s">
        <v>225</v>
      </c>
      <c r="B21" s="129" t="s">
        <v>250</v>
      </c>
      <c r="C21" s="124" t="s">
        <v>251</v>
      </c>
      <c r="D21" s="124" t="s">
        <v>252</v>
      </c>
      <c r="E21" s="126">
        <v>3</v>
      </c>
      <c r="F21" s="126">
        <v>4</v>
      </c>
      <c r="G21" s="124">
        <f t="shared" si="0"/>
        <v>10</v>
      </c>
      <c r="H21" s="126">
        <f t="shared" si="1"/>
        <v>40</v>
      </c>
      <c r="I21" s="110" t="s">
        <v>253</v>
      </c>
      <c r="J21" s="131" t="s">
        <v>210</v>
      </c>
      <c r="K21" s="126">
        <v>2</v>
      </c>
      <c r="L21" s="126">
        <v>2</v>
      </c>
      <c r="M21" s="126">
        <f t="shared" si="2"/>
        <v>5</v>
      </c>
      <c r="N21" s="132">
        <f t="shared" si="3"/>
        <v>10</v>
      </c>
    </row>
    <row r="22" spans="1:17" s="146" customFormat="1" ht="142.5" customHeight="1" x14ac:dyDescent="0.25">
      <c r="A22" s="128" t="s">
        <v>225</v>
      </c>
      <c r="B22" s="129" t="s">
        <v>254</v>
      </c>
      <c r="C22" s="124" t="s">
        <v>255</v>
      </c>
      <c r="D22" s="124" t="s">
        <v>256</v>
      </c>
      <c r="E22" s="126">
        <v>3</v>
      </c>
      <c r="F22" s="126">
        <v>3</v>
      </c>
      <c r="G22" s="124">
        <f t="shared" si="0"/>
        <v>10</v>
      </c>
      <c r="H22" s="126">
        <f t="shared" si="1"/>
        <v>30</v>
      </c>
      <c r="I22" s="124" t="s">
        <v>257</v>
      </c>
      <c r="J22" s="131" t="s">
        <v>210</v>
      </c>
      <c r="K22" s="126">
        <v>2</v>
      </c>
      <c r="L22" s="126">
        <v>2</v>
      </c>
      <c r="M22" s="126">
        <f t="shared" si="2"/>
        <v>5</v>
      </c>
      <c r="N22" s="132">
        <f t="shared" si="3"/>
        <v>10</v>
      </c>
    </row>
    <row r="23" spans="1:17" s="146" customFormat="1" ht="300" x14ac:dyDescent="0.25">
      <c r="A23" s="128" t="s">
        <v>258</v>
      </c>
      <c r="B23" s="129" t="s">
        <v>259</v>
      </c>
      <c r="C23" s="124" t="s">
        <v>260</v>
      </c>
      <c r="D23" s="124" t="s">
        <v>261</v>
      </c>
      <c r="E23" s="126">
        <v>4</v>
      </c>
      <c r="F23" s="126">
        <v>4</v>
      </c>
      <c r="G23" s="124">
        <f t="shared" si="0"/>
        <v>25</v>
      </c>
      <c r="H23" s="126">
        <f t="shared" si="1"/>
        <v>100</v>
      </c>
      <c r="I23" s="124" t="s">
        <v>262</v>
      </c>
      <c r="J23" s="131" t="s">
        <v>210</v>
      </c>
      <c r="K23" s="126">
        <v>2</v>
      </c>
      <c r="L23" s="126">
        <v>2</v>
      </c>
      <c r="M23" s="126">
        <f t="shared" si="2"/>
        <v>5</v>
      </c>
      <c r="N23" s="132">
        <f t="shared" si="3"/>
        <v>10</v>
      </c>
    </row>
    <row r="24" spans="1:17" s="146" customFormat="1" ht="60" x14ac:dyDescent="0.25">
      <c r="A24" s="121" t="s">
        <v>258</v>
      </c>
      <c r="B24" s="129" t="s">
        <v>263</v>
      </c>
      <c r="C24" s="124" t="s">
        <v>260</v>
      </c>
      <c r="D24" s="124" t="s">
        <v>261</v>
      </c>
      <c r="E24" s="125">
        <v>4</v>
      </c>
      <c r="F24" s="125">
        <v>4</v>
      </c>
      <c r="G24" s="123">
        <f t="shared" si="0"/>
        <v>25</v>
      </c>
      <c r="H24" s="125">
        <f t="shared" si="1"/>
        <v>100</v>
      </c>
      <c r="I24" s="124" t="s">
        <v>264</v>
      </c>
      <c r="J24" s="136" t="s">
        <v>207</v>
      </c>
      <c r="K24" s="125">
        <v>2</v>
      </c>
      <c r="L24" s="125">
        <v>2</v>
      </c>
      <c r="M24" s="125">
        <f t="shared" si="2"/>
        <v>5</v>
      </c>
      <c r="N24" s="127">
        <f t="shared" si="3"/>
        <v>10</v>
      </c>
    </row>
    <row r="25" spans="1:17" s="146" customFormat="1" ht="180" x14ac:dyDescent="0.25">
      <c r="A25" s="128" t="s">
        <v>265</v>
      </c>
      <c r="B25" s="129" t="s">
        <v>266</v>
      </c>
      <c r="C25" s="124" t="s">
        <v>267</v>
      </c>
      <c r="D25" s="124" t="s">
        <v>268</v>
      </c>
      <c r="E25" s="126">
        <v>3</v>
      </c>
      <c r="F25" s="126">
        <v>4</v>
      </c>
      <c r="G25" s="124">
        <f t="shared" si="0"/>
        <v>10</v>
      </c>
      <c r="H25" s="126">
        <f t="shared" si="1"/>
        <v>40</v>
      </c>
      <c r="I25" s="124" t="s">
        <v>269</v>
      </c>
      <c r="J25" s="131" t="s">
        <v>210</v>
      </c>
      <c r="K25" s="126">
        <v>2</v>
      </c>
      <c r="L25" s="126">
        <v>2</v>
      </c>
      <c r="M25" s="126">
        <f t="shared" si="2"/>
        <v>5</v>
      </c>
      <c r="N25" s="132">
        <f t="shared" si="3"/>
        <v>10</v>
      </c>
    </row>
    <row r="26" spans="1:17" s="146" customFormat="1" ht="72" customHeight="1" x14ac:dyDescent="0.25">
      <c r="A26" s="128" t="s">
        <v>265</v>
      </c>
      <c r="B26" s="129" t="s">
        <v>270</v>
      </c>
      <c r="C26" s="124" t="s">
        <v>271</v>
      </c>
      <c r="D26" s="124" t="s">
        <v>272</v>
      </c>
      <c r="E26" s="126">
        <v>2</v>
      </c>
      <c r="F26" s="126">
        <v>3</v>
      </c>
      <c r="G26" s="124">
        <f t="shared" si="0"/>
        <v>5</v>
      </c>
      <c r="H26" s="126">
        <f t="shared" si="1"/>
        <v>15</v>
      </c>
      <c r="I26" s="124" t="s">
        <v>273</v>
      </c>
      <c r="J26" s="131" t="s">
        <v>210</v>
      </c>
      <c r="K26" s="126">
        <v>2</v>
      </c>
      <c r="L26" s="126">
        <v>1</v>
      </c>
      <c r="M26" s="126">
        <f t="shared" si="2"/>
        <v>5</v>
      </c>
      <c r="N26" s="132">
        <f t="shared" si="3"/>
        <v>5</v>
      </c>
    </row>
    <row r="27" spans="1:17" s="146" customFormat="1" ht="75" x14ac:dyDescent="0.25">
      <c r="A27" s="128" t="s">
        <v>274</v>
      </c>
      <c r="B27" s="129" t="s">
        <v>275</v>
      </c>
      <c r="C27" s="124" t="s">
        <v>276</v>
      </c>
      <c r="D27" s="124" t="s">
        <v>277</v>
      </c>
      <c r="E27" s="126">
        <v>5</v>
      </c>
      <c r="F27" s="126">
        <v>2</v>
      </c>
      <c r="G27" s="124">
        <f t="shared" si="0"/>
        <v>75</v>
      </c>
      <c r="H27" s="126">
        <f t="shared" si="1"/>
        <v>150</v>
      </c>
      <c r="I27" s="138" t="s">
        <v>278</v>
      </c>
      <c r="J27" s="131" t="s">
        <v>210</v>
      </c>
      <c r="K27" s="126">
        <v>2</v>
      </c>
      <c r="L27" s="126">
        <v>2</v>
      </c>
      <c r="M27" s="126">
        <f t="shared" si="2"/>
        <v>5</v>
      </c>
      <c r="N27" s="132">
        <f t="shared" si="3"/>
        <v>10</v>
      </c>
    </row>
    <row r="28" spans="1:17" s="146" customFormat="1" ht="75" x14ac:dyDescent="0.25">
      <c r="A28" s="128" t="s">
        <v>279</v>
      </c>
      <c r="B28" s="129" t="s">
        <v>280</v>
      </c>
      <c r="C28" s="124" t="s">
        <v>281</v>
      </c>
      <c r="D28" s="124" t="s">
        <v>282</v>
      </c>
      <c r="E28" s="126">
        <v>2</v>
      </c>
      <c r="F28" s="126">
        <v>4</v>
      </c>
      <c r="G28" s="124">
        <f t="shared" si="0"/>
        <v>5</v>
      </c>
      <c r="H28" s="126">
        <f t="shared" si="1"/>
        <v>20</v>
      </c>
      <c r="I28" s="124" t="s">
        <v>283</v>
      </c>
      <c r="J28" s="131" t="s">
        <v>210</v>
      </c>
      <c r="K28" s="126">
        <v>2</v>
      </c>
      <c r="L28" s="126">
        <v>3</v>
      </c>
      <c r="M28" s="126">
        <f t="shared" si="2"/>
        <v>5</v>
      </c>
      <c r="N28" s="132">
        <f t="shared" si="3"/>
        <v>15</v>
      </c>
    </row>
    <row r="29" spans="1:17" s="146" customFormat="1" ht="105" x14ac:dyDescent="0.25">
      <c r="A29" s="128" t="s">
        <v>284</v>
      </c>
      <c r="B29" s="129" t="s">
        <v>285</v>
      </c>
      <c r="C29" s="124" t="s">
        <v>286</v>
      </c>
      <c r="D29" s="124" t="s">
        <v>287</v>
      </c>
      <c r="E29" s="126">
        <v>3</v>
      </c>
      <c r="F29" s="126">
        <v>2</v>
      </c>
      <c r="G29" s="124">
        <f t="shared" si="0"/>
        <v>10</v>
      </c>
      <c r="H29" s="126">
        <f t="shared" si="1"/>
        <v>20</v>
      </c>
      <c r="I29" s="123" t="s">
        <v>288</v>
      </c>
      <c r="J29" s="131" t="s">
        <v>210</v>
      </c>
      <c r="K29" s="126">
        <v>2</v>
      </c>
      <c r="L29" s="126">
        <v>2</v>
      </c>
      <c r="M29" s="126">
        <f t="shared" si="2"/>
        <v>5</v>
      </c>
      <c r="N29" s="132">
        <f t="shared" si="3"/>
        <v>10</v>
      </c>
    </row>
    <row r="30" spans="1:17" s="146" customFormat="1" ht="90" x14ac:dyDescent="0.25">
      <c r="A30" s="128" t="s">
        <v>284</v>
      </c>
      <c r="B30" s="129" t="s">
        <v>289</v>
      </c>
      <c r="C30" s="124" t="s">
        <v>290</v>
      </c>
      <c r="D30" s="124" t="s">
        <v>291</v>
      </c>
      <c r="E30" s="126">
        <v>2</v>
      </c>
      <c r="F30" s="126">
        <v>4</v>
      </c>
      <c r="G30" s="124">
        <f t="shared" si="0"/>
        <v>5</v>
      </c>
      <c r="H30" s="126">
        <f t="shared" si="1"/>
        <v>20</v>
      </c>
      <c r="I30" s="124" t="s">
        <v>292</v>
      </c>
      <c r="J30" s="131" t="s">
        <v>210</v>
      </c>
      <c r="K30" s="126">
        <v>2</v>
      </c>
      <c r="L30" s="126">
        <v>2</v>
      </c>
      <c r="M30" s="126">
        <f t="shared" si="2"/>
        <v>5</v>
      </c>
      <c r="N30" s="132">
        <f t="shared" si="3"/>
        <v>10</v>
      </c>
    </row>
    <row r="31" spans="1:17" s="146" customFormat="1" ht="65.25" customHeight="1" x14ac:dyDescent="0.25">
      <c r="A31" s="128" t="s">
        <v>284</v>
      </c>
      <c r="B31" s="129" t="s">
        <v>293</v>
      </c>
      <c r="C31" s="124"/>
      <c r="D31" s="124" t="s">
        <v>294</v>
      </c>
      <c r="E31" s="126">
        <v>3</v>
      </c>
      <c r="F31" s="126">
        <v>2</v>
      </c>
      <c r="G31" s="124">
        <f t="shared" si="0"/>
        <v>10</v>
      </c>
      <c r="H31" s="126">
        <f t="shared" si="1"/>
        <v>20</v>
      </c>
      <c r="I31" s="124" t="s">
        <v>295</v>
      </c>
      <c r="J31" s="131" t="s">
        <v>210</v>
      </c>
      <c r="K31" s="126">
        <v>2</v>
      </c>
      <c r="L31" s="126">
        <v>2</v>
      </c>
      <c r="M31" s="126">
        <f t="shared" si="2"/>
        <v>5</v>
      </c>
      <c r="N31" s="132">
        <f t="shared" si="3"/>
        <v>10</v>
      </c>
    </row>
    <row r="32" spans="1:17" s="146" customFormat="1" ht="60" x14ac:dyDescent="0.25">
      <c r="A32" s="128" t="s">
        <v>284</v>
      </c>
      <c r="B32" s="129" t="s">
        <v>296</v>
      </c>
      <c r="C32" s="124" t="s">
        <v>297</v>
      </c>
      <c r="D32" s="124" t="s">
        <v>298</v>
      </c>
      <c r="E32" s="126">
        <v>3</v>
      </c>
      <c r="F32" s="126">
        <v>4</v>
      </c>
      <c r="G32" s="124">
        <f t="shared" si="0"/>
        <v>10</v>
      </c>
      <c r="H32" s="126">
        <f t="shared" si="1"/>
        <v>40</v>
      </c>
      <c r="I32" s="124" t="s">
        <v>299</v>
      </c>
      <c r="J32" s="131" t="s">
        <v>210</v>
      </c>
      <c r="K32" s="126">
        <v>2</v>
      </c>
      <c r="L32" s="126">
        <v>2</v>
      </c>
      <c r="M32" s="126">
        <f t="shared" si="2"/>
        <v>5</v>
      </c>
      <c r="N32" s="132">
        <f t="shared" si="3"/>
        <v>10</v>
      </c>
    </row>
    <row r="33" spans="1:14" s="146" customFormat="1" ht="75" x14ac:dyDescent="0.25">
      <c r="A33" s="121" t="s">
        <v>284</v>
      </c>
      <c r="B33" s="129" t="s">
        <v>300</v>
      </c>
      <c r="C33" s="124" t="s">
        <v>301</v>
      </c>
      <c r="D33" s="124" t="s">
        <v>302</v>
      </c>
      <c r="E33" s="125">
        <v>3</v>
      </c>
      <c r="F33" s="125">
        <v>5</v>
      </c>
      <c r="G33" s="123">
        <f t="shared" si="0"/>
        <v>10</v>
      </c>
      <c r="H33" s="125">
        <f t="shared" si="1"/>
        <v>50</v>
      </c>
      <c r="I33" s="124" t="s">
        <v>303</v>
      </c>
      <c r="J33" s="136" t="s">
        <v>210</v>
      </c>
      <c r="K33" s="125">
        <v>2</v>
      </c>
      <c r="L33" s="125">
        <v>2</v>
      </c>
      <c r="M33" s="125">
        <f t="shared" si="2"/>
        <v>5</v>
      </c>
      <c r="N33" s="127">
        <f t="shared" si="3"/>
        <v>10</v>
      </c>
    </row>
    <row r="34" spans="1:14" s="146" customFormat="1" ht="60" x14ac:dyDescent="0.25">
      <c r="A34" s="128" t="s">
        <v>284</v>
      </c>
      <c r="B34" s="139" t="s">
        <v>304</v>
      </c>
      <c r="C34" s="124" t="s">
        <v>297</v>
      </c>
      <c r="D34" s="124" t="s">
        <v>305</v>
      </c>
      <c r="E34" s="126">
        <v>4</v>
      </c>
      <c r="F34" s="126">
        <v>4</v>
      </c>
      <c r="G34" s="124">
        <f t="shared" si="0"/>
        <v>25</v>
      </c>
      <c r="H34" s="126">
        <f t="shared" si="1"/>
        <v>100</v>
      </c>
      <c r="I34" s="124" t="s">
        <v>306</v>
      </c>
      <c r="J34" s="131" t="s">
        <v>210</v>
      </c>
      <c r="K34" s="126">
        <v>2</v>
      </c>
      <c r="L34" s="126">
        <v>2</v>
      </c>
      <c r="M34" s="126">
        <f t="shared" si="2"/>
        <v>5</v>
      </c>
      <c r="N34" s="132">
        <f t="shared" si="3"/>
        <v>10</v>
      </c>
    </row>
    <row r="35" spans="1:14" s="146" customFormat="1" ht="60" x14ac:dyDescent="0.25">
      <c r="A35" s="128" t="s">
        <v>307</v>
      </c>
      <c r="B35" s="122" t="s">
        <v>308</v>
      </c>
      <c r="C35" s="124"/>
      <c r="D35" s="124" t="s">
        <v>309</v>
      </c>
      <c r="E35" s="126">
        <v>3</v>
      </c>
      <c r="F35" s="126">
        <v>3</v>
      </c>
      <c r="G35" s="124">
        <f t="shared" si="0"/>
        <v>10</v>
      </c>
      <c r="H35" s="126">
        <f t="shared" si="1"/>
        <v>30</v>
      </c>
      <c r="I35" s="124" t="s">
        <v>310</v>
      </c>
      <c r="J35" s="131" t="s">
        <v>210</v>
      </c>
      <c r="K35" s="126">
        <v>2</v>
      </c>
      <c r="L35" s="126">
        <v>2</v>
      </c>
      <c r="M35" s="126">
        <f t="shared" si="2"/>
        <v>5</v>
      </c>
      <c r="N35" s="132">
        <f t="shared" si="3"/>
        <v>10</v>
      </c>
    </row>
    <row r="36" spans="1:14" s="146" customFormat="1" x14ac:dyDescent="0.25">
      <c r="A36" s="140" t="s">
        <v>311</v>
      </c>
      <c r="B36" s="141" t="s">
        <v>312</v>
      </c>
      <c r="C36" s="142"/>
      <c r="D36" s="142"/>
      <c r="E36" s="143">
        <v>1</v>
      </c>
      <c r="F36" s="143">
        <v>1</v>
      </c>
      <c r="G36" s="124">
        <f t="shared" si="0"/>
        <v>1</v>
      </c>
      <c r="H36" s="126">
        <f t="shared" si="1"/>
        <v>1</v>
      </c>
      <c r="I36" s="144"/>
      <c r="J36" s="145" t="s">
        <v>207</v>
      </c>
      <c r="K36" s="143">
        <v>1</v>
      </c>
      <c r="L36" s="143">
        <v>1</v>
      </c>
      <c r="M36" s="126">
        <f t="shared" si="2"/>
        <v>1</v>
      </c>
      <c r="N36" s="132">
        <f t="shared" si="3"/>
        <v>1</v>
      </c>
    </row>
    <row r="37" spans="1:14" ht="20.100000000000001" customHeight="1" x14ac:dyDescent="0.25">
      <c r="J37" s="98"/>
      <c r="K37" s="98"/>
    </row>
    <row r="38" spans="1:14" ht="20.100000000000001" customHeight="1" x14ac:dyDescent="0.25">
      <c r="J38" s="98"/>
      <c r="K38" s="98"/>
    </row>
    <row r="39" spans="1:14" ht="20.100000000000001" customHeight="1" x14ac:dyDescent="0.25">
      <c r="J39" s="98"/>
      <c r="K39" s="98"/>
    </row>
    <row r="40" spans="1:14" ht="20.100000000000001" customHeight="1" x14ac:dyDescent="0.25">
      <c r="J40" s="98"/>
      <c r="K40" s="98"/>
    </row>
    <row r="41" spans="1:14" ht="20.100000000000001" customHeight="1" x14ac:dyDescent="0.25">
      <c r="J41" s="98"/>
      <c r="K41" s="98"/>
    </row>
    <row r="42" spans="1:14" ht="20.100000000000001" customHeight="1" x14ac:dyDescent="0.25">
      <c r="J42" s="98"/>
      <c r="K42" s="98"/>
    </row>
    <row r="43" spans="1:14" ht="20.100000000000001" customHeight="1" x14ac:dyDescent="0.25">
      <c r="J43" s="98"/>
      <c r="K43" s="98"/>
    </row>
    <row r="44" spans="1:14" ht="20.100000000000001" customHeight="1" x14ac:dyDescent="0.25">
      <c r="J44" s="98"/>
      <c r="K44" s="98"/>
    </row>
    <row r="45" spans="1:14" ht="20.100000000000001" customHeight="1" x14ac:dyDescent="0.25">
      <c r="J45" s="98"/>
      <c r="K45" s="98"/>
    </row>
    <row r="46" spans="1:14" ht="20.100000000000001" customHeight="1" x14ac:dyDescent="0.25">
      <c r="J46" s="98"/>
      <c r="K46" s="98"/>
    </row>
    <row r="47" spans="1:14" ht="20.100000000000001" customHeight="1" x14ac:dyDescent="0.25">
      <c r="J47" s="98"/>
      <c r="K47" s="98"/>
    </row>
    <row r="48" spans="1:14" ht="20.100000000000001" customHeight="1" x14ac:dyDescent="0.25">
      <c r="J48" s="98"/>
      <c r="K48" s="98"/>
    </row>
    <row r="49" s="98" customFormat="1" ht="20.100000000000001" customHeight="1" x14ac:dyDescent="0.25"/>
    <row r="50" s="98" customFormat="1" ht="20.100000000000001" customHeight="1" x14ac:dyDescent="0.25"/>
    <row r="51" s="98" customFormat="1" ht="20.100000000000001" customHeight="1" x14ac:dyDescent="0.25"/>
    <row r="52" s="98" customFormat="1" ht="20.100000000000001" customHeight="1" x14ac:dyDescent="0.25"/>
    <row r="53" s="98" customFormat="1" ht="20.100000000000001" customHeight="1" x14ac:dyDescent="0.25"/>
    <row r="54" s="98" customFormat="1" ht="20.100000000000001" customHeight="1" x14ac:dyDescent="0.25"/>
    <row r="55" s="98" customFormat="1" ht="20.100000000000001" customHeight="1" x14ac:dyDescent="0.25"/>
    <row r="56" s="98" customFormat="1" ht="20.100000000000001" customHeight="1" x14ac:dyDescent="0.25"/>
    <row r="57" s="98" customFormat="1" ht="20.100000000000001" customHeight="1" x14ac:dyDescent="0.25"/>
    <row r="58" s="98" customFormat="1" ht="20.100000000000001" customHeight="1" x14ac:dyDescent="0.25"/>
    <row r="59" s="98" customFormat="1" ht="20.100000000000001" customHeight="1" x14ac:dyDescent="0.25"/>
    <row r="60" s="98" customFormat="1" ht="20.100000000000001" customHeight="1" x14ac:dyDescent="0.25"/>
    <row r="61" s="98" customFormat="1" ht="20.100000000000001" customHeight="1" x14ac:dyDescent="0.25"/>
    <row r="62" s="98" customFormat="1" ht="20.100000000000001" customHeight="1" x14ac:dyDescent="0.25"/>
    <row r="63" s="98" customFormat="1" ht="20.100000000000001" customHeight="1" x14ac:dyDescent="0.25"/>
    <row r="64" s="98" customFormat="1" ht="20.100000000000001" customHeight="1" x14ac:dyDescent="0.25"/>
    <row r="65" s="98" customFormat="1" ht="20.100000000000001" customHeight="1" x14ac:dyDescent="0.25"/>
    <row r="66" s="98" customFormat="1" ht="20.100000000000001" customHeight="1" x14ac:dyDescent="0.25"/>
    <row r="67" s="98" customFormat="1" ht="20.100000000000001" customHeight="1" x14ac:dyDescent="0.25"/>
    <row r="68" s="98" customFormat="1" ht="20.100000000000001" customHeight="1" x14ac:dyDescent="0.25"/>
    <row r="69" s="98" customFormat="1" ht="20.100000000000001" customHeight="1" x14ac:dyDescent="0.25"/>
    <row r="70" s="98" customFormat="1" ht="20.100000000000001" customHeight="1" x14ac:dyDescent="0.25"/>
    <row r="71" s="98" customFormat="1" ht="20.100000000000001" customHeight="1" x14ac:dyDescent="0.25"/>
    <row r="72" s="98" customFormat="1" ht="20.100000000000001" customHeight="1" x14ac:dyDescent="0.25"/>
    <row r="73" s="98" customFormat="1" ht="20.100000000000001" customHeight="1" x14ac:dyDescent="0.25"/>
    <row r="74" s="98" customFormat="1" ht="20.100000000000001" customHeight="1" x14ac:dyDescent="0.25"/>
    <row r="75" s="98" customFormat="1" ht="20.100000000000001" customHeight="1" x14ac:dyDescent="0.25"/>
    <row r="76" s="98" customFormat="1" ht="20.100000000000001" customHeight="1" x14ac:dyDescent="0.25"/>
    <row r="77" s="98" customFormat="1" ht="20.100000000000001" customHeight="1" x14ac:dyDescent="0.25"/>
    <row r="78" s="98" customFormat="1" ht="20.100000000000001" customHeight="1" x14ac:dyDescent="0.25"/>
    <row r="79" s="98" customFormat="1" ht="20.100000000000001" customHeight="1" x14ac:dyDescent="0.25"/>
    <row r="80" s="98" customFormat="1" ht="20.100000000000001" customHeight="1" x14ac:dyDescent="0.25"/>
    <row r="81" s="98" customFormat="1" ht="20.100000000000001" customHeight="1" x14ac:dyDescent="0.25"/>
    <row r="82" s="98" customFormat="1" ht="20.100000000000001" customHeight="1" x14ac:dyDescent="0.25"/>
    <row r="83" s="98" customFormat="1" ht="20.100000000000001" customHeight="1" x14ac:dyDescent="0.25"/>
    <row r="84" s="98" customFormat="1" ht="20.100000000000001" customHeight="1" x14ac:dyDescent="0.25"/>
    <row r="85" s="98" customFormat="1" ht="20.100000000000001" customHeight="1" x14ac:dyDescent="0.25"/>
    <row r="86" s="98" customFormat="1" ht="20.100000000000001" customHeight="1" x14ac:dyDescent="0.25"/>
    <row r="87" s="98" customFormat="1" ht="20.100000000000001" customHeight="1" x14ac:dyDescent="0.25"/>
    <row r="88" s="98" customFormat="1" ht="20.100000000000001" customHeight="1" x14ac:dyDescent="0.25"/>
    <row r="89" s="98" customFormat="1" ht="20.100000000000001" customHeight="1" x14ac:dyDescent="0.25"/>
    <row r="90" s="98" customFormat="1" ht="20.100000000000001" customHeight="1" x14ac:dyDescent="0.25"/>
    <row r="91" s="98" customFormat="1" ht="20.100000000000001" customHeight="1" x14ac:dyDescent="0.25"/>
    <row r="92" s="98" customFormat="1" ht="20.100000000000001" customHeight="1" x14ac:dyDescent="0.25"/>
    <row r="93" s="98" customFormat="1" ht="20.100000000000001" customHeight="1" x14ac:dyDescent="0.25"/>
    <row r="94" s="98" customFormat="1" ht="20.100000000000001" customHeight="1" x14ac:dyDescent="0.25"/>
    <row r="95" s="98" customFormat="1" ht="20.100000000000001" customHeight="1" x14ac:dyDescent="0.25"/>
    <row r="96" s="98" customFormat="1" ht="20.100000000000001" customHeight="1" x14ac:dyDescent="0.25"/>
    <row r="97" s="98" customFormat="1" ht="20.100000000000001" customHeight="1" x14ac:dyDescent="0.25"/>
    <row r="98" s="98" customFormat="1" ht="20.100000000000001" customHeight="1" x14ac:dyDescent="0.25"/>
    <row r="99" s="98" customFormat="1" ht="20.100000000000001" customHeight="1" x14ac:dyDescent="0.25"/>
    <row r="100" s="98" customFormat="1" ht="20.100000000000001" customHeight="1" x14ac:dyDescent="0.25"/>
    <row r="101" s="98" customFormat="1" ht="20.100000000000001" customHeight="1" x14ac:dyDescent="0.25"/>
    <row r="102" s="98" customFormat="1" ht="20.100000000000001" customHeight="1" x14ac:dyDescent="0.25"/>
    <row r="103" s="98" customFormat="1" ht="20.100000000000001" customHeight="1" x14ac:dyDescent="0.25"/>
    <row r="104" s="98" customFormat="1" ht="20.100000000000001" customHeight="1" x14ac:dyDescent="0.25"/>
    <row r="105" s="98" customFormat="1" ht="20.100000000000001" customHeight="1" x14ac:dyDescent="0.25"/>
    <row r="106" s="98" customFormat="1" ht="20.100000000000001" customHeight="1" x14ac:dyDescent="0.25"/>
    <row r="107" s="98" customFormat="1" ht="20.100000000000001" customHeight="1" x14ac:dyDescent="0.25"/>
    <row r="108" s="98" customFormat="1" ht="20.100000000000001" customHeight="1" x14ac:dyDescent="0.25"/>
    <row r="109" s="98" customFormat="1" ht="20.100000000000001" customHeight="1" x14ac:dyDescent="0.25"/>
    <row r="110" s="98" customFormat="1" ht="20.100000000000001" customHeight="1" x14ac:dyDescent="0.25"/>
    <row r="111" s="98" customFormat="1" ht="20.100000000000001" customHeight="1" x14ac:dyDescent="0.25"/>
    <row r="112" s="98" customFormat="1" ht="20.100000000000001" customHeight="1" x14ac:dyDescent="0.25"/>
    <row r="113" s="98" customFormat="1" ht="20.100000000000001" customHeight="1" x14ac:dyDescent="0.25"/>
    <row r="114" s="98" customFormat="1" ht="20.100000000000001" customHeight="1" x14ac:dyDescent="0.25"/>
    <row r="115" s="98" customFormat="1" ht="20.100000000000001" customHeight="1" x14ac:dyDescent="0.25"/>
    <row r="116" s="98" customFormat="1" ht="20.100000000000001" customHeight="1" x14ac:dyDescent="0.25"/>
    <row r="117" s="98" customFormat="1" ht="20.100000000000001" customHeight="1" x14ac:dyDescent="0.25"/>
    <row r="118" s="98" customFormat="1" ht="20.100000000000001" customHeight="1" x14ac:dyDescent="0.25"/>
    <row r="119" s="98" customFormat="1" ht="20.100000000000001" customHeight="1" x14ac:dyDescent="0.25"/>
    <row r="120" s="98" customFormat="1" ht="20.100000000000001" customHeight="1" x14ac:dyDescent="0.25"/>
    <row r="121" s="98" customFormat="1" ht="20.100000000000001" customHeight="1" x14ac:dyDescent="0.25"/>
    <row r="122" s="98" customFormat="1" ht="20.100000000000001" customHeight="1" x14ac:dyDescent="0.25"/>
    <row r="123" s="98" customFormat="1" ht="20.100000000000001" customHeight="1" x14ac:dyDescent="0.25"/>
    <row r="124" s="98" customFormat="1" ht="20.100000000000001" customHeight="1" x14ac:dyDescent="0.25"/>
    <row r="125" s="98" customFormat="1" ht="20.100000000000001" customHeight="1" x14ac:dyDescent="0.25"/>
    <row r="126" s="98" customFormat="1" ht="20.100000000000001" customHeight="1" x14ac:dyDescent="0.25"/>
    <row r="127" s="98" customFormat="1" ht="20.100000000000001" customHeight="1" x14ac:dyDescent="0.25"/>
    <row r="128" s="98" customFormat="1" ht="20.100000000000001" customHeight="1" x14ac:dyDescent="0.25"/>
    <row r="129" s="98" customFormat="1" ht="20.100000000000001" customHeight="1" x14ac:dyDescent="0.25"/>
    <row r="130" s="98" customFormat="1" ht="20.100000000000001" customHeight="1" x14ac:dyDescent="0.25"/>
    <row r="131" s="98" customFormat="1" ht="20.100000000000001" customHeight="1" x14ac:dyDescent="0.25"/>
    <row r="132" s="98" customFormat="1" ht="20.100000000000001" customHeight="1" x14ac:dyDescent="0.25"/>
    <row r="133" s="98" customFormat="1" ht="20.100000000000001" customHeight="1" x14ac:dyDescent="0.25"/>
    <row r="134" s="98" customFormat="1" ht="20.100000000000001" customHeight="1" x14ac:dyDescent="0.25"/>
    <row r="135" s="98" customFormat="1" ht="20.100000000000001" customHeight="1" x14ac:dyDescent="0.25"/>
    <row r="136" s="98" customFormat="1" ht="20.100000000000001" customHeight="1" x14ac:dyDescent="0.25"/>
    <row r="137" s="98" customFormat="1" ht="20.100000000000001" customHeight="1" x14ac:dyDescent="0.25"/>
    <row r="138" s="98" customFormat="1" ht="20.100000000000001" customHeight="1" x14ac:dyDescent="0.25"/>
    <row r="139" s="98" customFormat="1" ht="20.100000000000001" customHeight="1" x14ac:dyDescent="0.25"/>
    <row r="140" s="98" customFormat="1" ht="20.100000000000001" customHeight="1" x14ac:dyDescent="0.25"/>
    <row r="141" s="98" customFormat="1" ht="20.100000000000001" customHeight="1" x14ac:dyDescent="0.25"/>
    <row r="142" s="98" customFormat="1" ht="20.100000000000001" customHeight="1" x14ac:dyDescent="0.25"/>
    <row r="143" s="98" customFormat="1" ht="20.100000000000001" customHeight="1" x14ac:dyDescent="0.25"/>
    <row r="144" s="98" customFormat="1" ht="20.100000000000001" customHeight="1" x14ac:dyDescent="0.25"/>
    <row r="145" s="98" customFormat="1" ht="20.100000000000001" customHeight="1" x14ac:dyDescent="0.25"/>
    <row r="146" s="98" customFormat="1" x14ac:dyDescent="0.25"/>
    <row r="147" s="98" customFormat="1" x14ac:dyDescent="0.25"/>
    <row r="148" s="98" customFormat="1" x14ac:dyDescent="0.25"/>
    <row r="149" s="98" customFormat="1" x14ac:dyDescent="0.25"/>
    <row r="150" s="98" customFormat="1" x14ac:dyDescent="0.25"/>
    <row r="151" s="98" customFormat="1" x14ac:dyDescent="0.25"/>
    <row r="152" s="98" customFormat="1" x14ac:dyDescent="0.25"/>
    <row r="153" s="98" customFormat="1" x14ac:dyDescent="0.25"/>
    <row r="154" s="98" customFormat="1" x14ac:dyDescent="0.25"/>
    <row r="155" s="98" customFormat="1" x14ac:dyDescent="0.25"/>
    <row r="156" s="98" customFormat="1" x14ac:dyDescent="0.25"/>
    <row r="157" s="98" customFormat="1" x14ac:dyDescent="0.25"/>
    <row r="158" s="98" customFormat="1" x14ac:dyDescent="0.25"/>
    <row r="159" s="98" customFormat="1" x14ac:dyDescent="0.25"/>
    <row r="160" s="98" customFormat="1" x14ac:dyDescent="0.25"/>
    <row r="161" s="98" customFormat="1" x14ac:dyDescent="0.25"/>
    <row r="162" s="98" customFormat="1" x14ac:dyDescent="0.25"/>
    <row r="163" s="98" customFormat="1" x14ac:dyDescent="0.25"/>
    <row r="164" s="98" customFormat="1" x14ac:dyDescent="0.25"/>
    <row r="165" s="98" customFormat="1" x14ac:dyDescent="0.25"/>
    <row r="166" s="98" customFormat="1" x14ac:dyDescent="0.25"/>
    <row r="167" s="98" customFormat="1" x14ac:dyDescent="0.25"/>
    <row r="168" s="98" customFormat="1" x14ac:dyDescent="0.25"/>
    <row r="169" s="98" customFormat="1" x14ac:dyDescent="0.25"/>
    <row r="170" s="98" customFormat="1" x14ac:dyDescent="0.25"/>
    <row r="171" s="98" customFormat="1" x14ac:dyDescent="0.25"/>
    <row r="172" s="98" customFormat="1" x14ac:dyDescent="0.25"/>
    <row r="173" s="98" customFormat="1" x14ac:dyDescent="0.25"/>
    <row r="174" s="98" customFormat="1" x14ac:dyDescent="0.25"/>
    <row r="175" s="98" customFormat="1" x14ac:dyDescent="0.25"/>
    <row r="176" s="98" customFormat="1" x14ac:dyDescent="0.25"/>
    <row r="177" s="98" customFormat="1" x14ac:dyDescent="0.25"/>
    <row r="178" s="98" customFormat="1" x14ac:dyDescent="0.25"/>
    <row r="179" s="98" customFormat="1" x14ac:dyDescent="0.25"/>
    <row r="180" s="98" customFormat="1" x14ac:dyDescent="0.25"/>
    <row r="181" s="98" customFormat="1" x14ac:dyDescent="0.25"/>
    <row r="182" s="98" customFormat="1" x14ac:dyDescent="0.25"/>
    <row r="183" s="98" customFormat="1" x14ac:dyDescent="0.25"/>
    <row r="184" s="98" customFormat="1" x14ac:dyDescent="0.25"/>
    <row r="185" s="98" customFormat="1" x14ac:dyDescent="0.25"/>
    <row r="186" s="98" customFormat="1" x14ac:dyDescent="0.25"/>
    <row r="187" s="98" customFormat="1" x14ac:dyDescent="0.25"/>
    <row r="188" s="98" customFormat="1" x14ac:dyDescent="0.25"/>
    <row r="189" s="98" customFormat="1" x14ac:dyDescent="0.25"/>
    <row r="190" s="98" customFormat="1" x14ac:dyDescent="0.25"/>
    <row r="191" s="98" customFormat="1" x14ac:dyDescent="0.25"/>
    <row r="192" s="98" customFormat="1" x14ac:dyDescent="0.25"/>
    <row r="193" s="98" customFormat="1" x14ac:dyDescent="0.25"/>
    <row r="194" s="98" customFormat="1" x14ac:dyDescent="0.25"/>
    <row r="195" s="98" customFormat="1" x14ac:dyDescent="0.25"/>
    <row r="196" s="98" customFormat="1" x14ac:dyDescent="0.25"/>
    <row r="197" s="98" customFormat="1" x14ac:dyDescent="0.25"/>
    <row r="198" s="98" customFormat="1" x14ac:dyDescent="0.25"/>
    <row r="199" s="98" customFormat="1" x14ac:dyDescent="0.25"/>
    <row r="200" s="98" customFormat="1" x14ac:dyDescent="0.25"/>
  </sheetData>
  <mergeCells count="5">
    <mergeCell ref="D5:I5"/>
    <mergeCell ref="C2:C3"/>
    <mergeCell ref="D4:I4"/>
    <mergeCell ref="D1:I1"/>
    <mergeCell ref="D2:I3"/>
  </mergeCells>
  <conditionalFormatting sqref="A37:A100">
    <cfRule type="duplicateValues" dxfId="43" priority="16"/>
    <cfRule type="cellIs" dxfId="42" priority="17" operator="equal">
      <formula>"Naturressurser"</formula>
    </cfRule>
    <cfRule type="cellIs" dxfId="41" priority="18" operator="equal">
      <formula>"Kulturarv"</formula>
    </cfRule>
    <cfRule type="cellIs" dxfId="40" priority="19" operator="equal">
      <formula>"Forurensning av jord og vann"</formula>
    </cfRule>
    <cfRule type="cellIs" dxfId="39" priority="20" operator="equal">
      <formula>"Materialvalg og avfallshåndtering"</formula>
    </cfRule>
    <cfRule type="cellIs" dxfId="38" priority="21" operator="equal">
      <formula>"Klimagasser og energiforbruk"</formula>
    </cfRule>
    <cfRule type="cellIs" dxfId="37" priority="22" operator="equal">
      <formula>"Naturmangfold"</formula>
    </cfRule>
    <cfRule type="cellIs" dxfId="36" priority="23" operator="equal">
      <formula>"Landskapsbilde"</formula>
    </cfRule>
    <cfRule type="cellIs" dxfId="35" priority="24" operator="equal">
      <formula>"Nærmiljø og friluftsliv"</formula>
    </cfRule>
    <cfRule type="cellIs" dxfId="34" priority="25" operator="equal">
      <formula>"Luftforurensning"</formula>
    </cfRule>
    <cfRule type="cellIs" dxfId="33" priority="26" operator="equal">
      <formula>"Støy"</formula>
    </cfRule>
    <cfRule type="cellIs" dxfId="32" priority="27" operator="equal">
      <formula>"Andre forhold/Generelt fagtemaer"</formula>
    </cfRule>
    <cfRule type="cellIs" dxfId="31" priority="28" operator="equal">
      <formula>"Vibrasjoner"</formula>
    </cfRule>
  </conditionalFormatting>
  <conditionalFormatting sqref="A101:A106 A117:A127 A138:A148 A159:A169 A180:A190">
    <cfRule type="duplicateValues" dxfId="30" priority="29"/>
  </conditionalFormatting>
  <conditionalFormatting sqref="A101:A197 B9:B33">
    <cfRule type="cellIs" dxfId="29" priority="30" operator="equal">
      <formula>"Naturressurser"</formula>
    </cfRule>
    <cfRule type="cellIs" dxfId="28" priority="31" operator="equal">
      <formula>"Kulturarv"</formula>
    </cfRule>
    <cfRule type="cellIs" dxfId="27" priority="32" operator="equal">
      <formula>"Forurensning av jord og vann"</formula>
    </cfRule>
    <cfRule type="cellIs" dxfId="26" priority="33" operator="equal">
      <formula>"Materialvalg og avfallshåndtering"</formula>
    </cfRule>
    <cfRule type="cellIs" dxfId="25" priority="34" operator="equal">
      <formula>"Klimagasser og energiforbruk"</formula>
    </cfRule>
    <cfRule type="cellIs" dxfId="24" priority="35" operator="equal">
      <formula>"Naturmangfold"</formula>
    </cfRule>
    <cfRule type="cellIs" dxfId="23" priority="36" operator="equal">
      <formula>"Landskapsbilde"</formula>
    </cfRule>
    <cfRule type="cellIs" dxfId="22" priority="37" operator="equal">
      <formula>"Nærmiljø og friluftsliv"</formula>
    </cfRule>
    <cfRule type="cellIs" dxfId="21" priority="38" operator="equal">
      <formula>"Luftforurensning"</formula>
    </cfRule>
    <cfRule type="cellIs" dxfId="20" priority="39" operator="equal">
      <formula>"Støy"</formula>
    </cfRule>
    <cfRule type="cellIs" dxfId="19" priority="40" operator="equal">
      <formula>"Andre forhold/Generelt fagtemaer"</formula>
    </cfRule>
    <cfRule type="cellIs" dxfId="18" priority="41" operator="equal">
      <formula>"Vibrasjoner"</formula>
    </cfRule>
  </conditionalFormatting>
  <conditionalFormatting sqref="B18">
    <cfRule type="duplicateValues" dxfId="17" priority="58"/>
  </conditionalFormatting>
  <conditionalFormatting sqref="B35:B36 B13:B17 B9:B11 B19:B33">
    <cfRule type="duplicateValues" dxfId="16" priority="59"/>
  </conditionalFormatting>
  <conditionalFormatting sqref="B35:B145 B146:E197 I146:M197 O146:XFD197">
    <cfRule type="cellIs" dxfId="15" priority="43" operator="equal">
      <formula>"Naturressurser"</formula>
    </cfRule>
    <cfRule type="cellIs" dxfId="14" priority="44" operator="equal">
      <formula>"Kulturarv"</formula>
    </cfRule>
    <cfRule type="cellIs" dxfId="13" priority="45" operator="equal">
      <formula>"Forurensning av jord og vann"</formula>
    </cfRule>
    <cfRule type="cellIs" dxfId="12" priority="46" operator="equal">
      <formula>"Materialvalg og avfallshåndtering"</formula>
    </cfRule>
    <cfRule type="cellIs" dxfId="11" priority="47" operator="equal">
      <formula>"Klimagasser og energiforbruk"</formula>
    </cfRule>
    <cfRule type="cellIs" dxfId="10" priority="48" operator="equal">
      <formula>"Naturmangfold"</formula>
    </cfRule>
    <cfRule type="cellIs" dxfId="9" priority="49" operator="equal">
      <formula>"Landskapsbilde"</formula>
    </cfRule>
    <cfRule type="cellIs" dxfId="8" priority="50" operator="equal">
      <formula>"Nærmiljø og friluftsliv"</formula>
    </cfRule>
    <cfRule type="cellIs" dxfId="7" priority="51" operator="equal">
      <formula>"Luftforurensning"</formula>
    </cfRule>
    <cfRule type="cellIs" dxfId="6" priority="52" operator="equal">
      <formula>"Støy"</formula>
    </cfRule>
    <cfRule type="cellIs" dxfId="5" priority="53" operator="equal">
      <formula>"Andre forhold/Generelt fagtemaer"</formula>
    </cfRule>
    <cfRule type="cellIs" dxfId="4" priority="54" operator="equal">
      <formula>"Vibrasjoner"</formula>
    </cfRule>
  </conditionalFormatting>
  <conditionalFormatting sqref="B55:B65 B76:B86 B97:B107 B118:B128 B139:B145 B37:B44">
    <cfRule type="duplicateValues" dxfId="3" priority="42"/>
  </conditionalFormatting>
  <conditionalFormatting sqref="H8:H36 N8:N36">
    <cfRule type="cellIs" dxfId="2" priority="13" operator="greaterThanOrEqual">
      <formula>75</formula>
    </cfRule>
    <cfRule type="cellIs" dxfId="1" priority="14" operator="between">
      <formula>19</formula>
      <formula>52</formula>
    </cfRule>
    <cfRule type="cellIs" dxfId="0" priority="15" operator="lessThanOrEqual">
      <formula>18</formula>
    </cfRule>
  </conditionalFormatting>
  <dataValidations count="1">
    <dataValidation type="whole" allowBlank="1" showInputMessage="1" showErrorMessage="1" sqref="M8:M36" xr:uid="{00000000-0002-0000-0000-000000000000}">
      <formula1>1</formula1>
      <formula2>5</formula2>
    </dataValidation>
  </dataValidations>
  <pageMargins left="0.70866141732283472" right="0.70866141732283472" top="0.74803149606299213" bottom="0.74803149606299213" header="0.31496062992125984" footer="0.31496062992125984"/>
  <pageSetup paperSize="8" scale="90" fitToHeight="0" orientation="landscape" r:id="rId1"/>
  <headerFooter>
    <oddHeader>&amp;L10248807-RIM-RAP-001
Rv. 94 Hammerfest sykehus&amp;RVedlegg A
Miljørisken
Rev. 00</oddHeader>
    <oddFooter>&amp;RSide &amp;P av &amp;N</oddFooter>
  </headerFooter>
  <drawing r:id="rId2"/>
  <tableParts count="1">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a85e26d4-3e1b-4f14-a06f-f3050d96a781" xsi:nil="true"/>
    <lcf76f155ced4ddcb4097134ff3c332f xmlns="95e16dcb-71e7-4de8-bed0-8883f141c3c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75FD84819BAD54418C3CBFA70387C202" ma:contentTypeVersion="18" ma:contentTypeDescription="Opprett et nytt dokument." ma:contentTypeScope="" ma:versionID="79eb4c06877ea5ca759bbe62832590f4">
  <xsd:schema xmlns:xsd="http://www.w3.org/2001/XMLSchema" xmlns:xs="http://www.w3.org/2001/XMLSchema" xmlns:p="http://schemas.microsoft.com/office/2006/metadata/properties" xmlns:ns2="95e16dcb-71e7-4de8-bed0-8883f141c3cc" xmlns:ns3="a85e26d4-3e1b-4f14-a06f-f3050d96a781" targetNamespace="http://schemas.microsoft.com/office/2006/metadata/properties" ma:root="true" ma:fieldsID="5e65485ca1269f43f4711c93826f9a14" ns2:_="" ns3:_="">
    <xsd:import namespace="95e16dcb-71e7-4de8-bed0-8883f141c3cc"/>
    <xsd:import namespace="a85e26d4-3e1b-4f14-a06f-f3050d96a781"/>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5e16dcb-71e7-4de8-bed0-8883f141c3c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ildemerkelapper" ma:readOnly="false" ma:fieldId="{5cf76f15-5ced-4ddc-b409-7134ff3c332f}" ma:taxonomyMulti="true" ma:sspId="0889bdf7-ebff-4ce0-beb4-c71c7cfe89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85e26d4-3e1b-4f14-a06f-f3050d96a781" elementFormDefault="qualified">
    <xsd:import namespace="http://schemas.microsoft.com/office/2006/documentManagement/types"/>
    <xsd:import namespace="http://schemas.microsoft.com/office/infopath/2007/PartnerControls"/>
    <xsd:element name="SharedWithUsers" ma:index="10" nillable="true" ma:displayName="Delt med"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lingsdetaljer" ma:internalName="SharedWithDetails" ma:readOnly="true">
      <xsd:simpleType>
        <xsd:restriction base="dms:Note">
          <xsd:maxLength value="255"/>
        </xsd:restriction>
      </xsd:simpleType>
    </xsd:element>
    <xsd:element name="TaxCatchAll" ma:index="23" nillable="true" ma:displayName="Taxonomy Catch All Column" ma:hidden="true" ma:list="{e8041a6e-587d-4850-9c34-59b913f3e71e}" ma:internalName="TaxCatchAll" ma:showField="CatchAllData" ma:web="a85e26d4-3e1b-4f14-a06f-f3050d96a78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nholdstype"/>
        <xsd:element ref="dc:title" minOccurs="0" maxOccurs="1" ma:index="4"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E1D677F-AFD1-4A1A-9614-0E1ECF7F097F}">
  <ds:schemaRefs>
    <ds:schemaRef ds:uri="http://schemas.microsoft.com/office/2006/metadata/properties"/>
    <ds:schemaRef ds:uri="http://schemas.microsoft.com/office/infopath/2007/PartnerControls"/>
    <ds:schemaRef ds:uri="a85e26d4-3e1b-4f14-a06f-f3050d96a781"/>
    <ds:schemaRef ds:uri="95e16dcb-71e7-4de8-bed0-8883f141c3cc"/>
  </ds:schemaRefs>
</ds:datastoreItem>
</file>

<file path=customXml/itemProps2.xml><?xml version="1.0" encoding="utf-8"?>
<ds:datastoreItem xmlns:ds="http://schemas.openxmlformats.org/officeDocument/2006/customXml" ds:itemID="{9EDF5D4F-EAF4-4D02-9A18-6653633054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5e16dcb-71e7-4de8-bed0-8883f141c3cc"/>
    <ds:schemaRef ds:uri="a85e26d4-3e1b-4f14-a06f-f3050d96a78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479DB57-1639-4A10-B4AB-6E318E1B58FF}">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Regneark</vt:lpstr>
      </vt:variant>
      <vt:variant>
        <vt:i4>5</vt:i4>
      </vt:variant>
      <vt:variant>
        <vt:lpstr>Navngitte områder</vt:lpstr>
      </vt:variant>
      <vt:variant>
        <vt:i4>2</vt:i4>
      </vt:variant>
    </vt:vector>
  </HeadingPairs>
  <TitlesOfParts>
    <vt:vector size="7" baseType="lpstr">
      <vt:lpstr>Forside</vt:lpstr>
      <vt:lpstr>Risikovurdering</vt:lpstr>
      <vt:lpstr>Risikomatrise</vt:lpstr>
      <vt:lpstr>Versjonslogg</vt:lpstr>
      <vt:lpstr>YM-matrise</vt:lpstr>
      <vt:lpstr>'YM-matrise'!Utskriftsområde</vt:lpstr>
      <vt:lpstr>'YM-matrise'!Utskriftstitler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Uthuslien, Igor</dc:creator>
  <cp:keywords/>
  <dc:description/>
  <cp:lastModifiedBy>Hasfjord, Harald</cp:lastModifiedBy>
  <cp:revision/>
  <dcterms:created xsi:type="dcterms:W3CDTF">2019-01-14T09:29:07Z</dcterms:created>
  <dcterms:modified xsi:type="dcterms:W3CDTF">2026-05-22T06:05:04Z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0x01010075FD84819BAD54418C3CBFA70387C202</vt:lpwstr>
  </property>
  <property fmtid="{D5CDD505-2E9C-101B-9397-08002B2CF9AE}" pid="3" name="MediaServiceImageTags">
    <vt:lpwstr/>
  </property>
</Properties>
</file>